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Nagardhan\Nagardhan GR after peer review\Annexures\"/>
    </mc:Choice>
  </mc:AlternateContent>
  <xr:revisionPtr revIDLastSave="0" documentId="13_ncr:1_{E241D13F-9F70-4BE0-AF00-423943CB825D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MNB-01" sheetId="1" r:id="rId1"/>
    <sheet name="MNB-02" sheetId="20" r:id="rId2"/>
    <sheet name="MNB-03" sheetId="21" r:id="rId3"/>
  </sheets>
  <definedNames>
    <definedName name="_xlnm.Print_Area" localSheetId="0">'MNB-01'!$A$1:$J$149</definedName>
    <definedName name="_xlnm.Print_Area" localSheetId="1">'MNB-01'!$A$48:$J$81</definedName>
    <definedName name="_xlnm.Print_Area" localSheetId="2">'MNB-03'!$A$1:$J$59</definedName>
    <definedName name="_xlnm.Print_Titles" localSheetId="1">'MNB-02'!$8:$8</definedName>
    <definedName name="_xlnm.Print_Titles" localSheetId="2">'MNB-03'!$8:$8</definedName>
  </definedNames>
  <calcPr calcId="191029"/>
  <extLst>
    <ext xmlns:x15="http://schemas.microsoft.com/office/spreadsheetml/2010/11/main" uri="{FCE2AD5D-F65C-4FA6-A056-5C36A1767C68}">
      <x15:dataModel>
        <x15:modelTables>
          <x15:modelTable id="Table001  Page 1_9078dec3-445e-4a70-9ea8-2dcfb7c42cf7" name="Table001  Page 1" connection="Query - Table001 (Page 1)"/>
          <x15:modelTable id="Table002  Page 1_09f8968d-49d1-4cbc-96f2-dc848fc6bb5d" name="Table002  Page 1" connection="Query - Table002 (Page 1)"/>
          <x15:modelTable id="Table003  Page 2_2f266e64-2c26-4485-9a07-9c59d8d8e909" name="Table003  Page 2" connection="Query - Table003 (Page 2)"/>
          <x15:modelTable id="Table004  Page 2_08cbdda0-a752-4115-b759-eece27c93ad5" name="Table004  Page 2" connection="Query - Table004 (Page 2)"/>
          <x15:modelTable id="Table005  Page 3_02cf4390-8d2c-4225-8a69-3a5fbae8b1aa" name="Table005  Page 3" connection="Query - Table005 (Page 3)"/>
          <x15:modelTable id="Table006  Page 3_10d01888-e61d-4121-930a-a827d057198e" name="Table006  Page 3" connection="Query - Table006 (Page 3)"/>
          <x15:modelTable id="Table007  Page 4_30ff19c4-6462-4b34-b5c6-c07e2a29c231" name="Table007  Page 4" connection="Query - Table007 (Page 4)"/>
          <x15:modelTable id="Table008  Page 4_9327a8a6-9b71-4100-b49a-fb9152fd1a9a" name="Table008  Page 4" connection="Query - Table008 (Page 4)"/>
          <x15:modelTable id="Table009  Page 5_ef534b30-591a-45a9-b702-019b29f579f3" name="Table009  Page 5" connection="Query - Table009 (Page 5)"/>
          <x15:modelTable id="Table010  Page 5_12cbbaa5-b92b-41e5-855d-2f65e77d553a" name="Table010  Page 5" connection="Query - Table010 (Page 5)"/>
          <x15:modelTable id="Page001_493c5eee-a7a7-4fb9-8f13-8207994549ff" name="Page001" connection="Query - Page001"/>
          <x15:modelTable id="Page003_d7613f78-59a4-478c-920d-8b00a1ecafc1" name="Page003" connection="Query - Page003"/>
          <x15:modelTable id="Page004_a9cb2265-b50f-493e-bc19-ae8f17b8dec7" name="Page004" connection="Query - Page004"/>
          <x15:modelTable id="Page005_bc178725-96d0-4978-a991-7cc2ee4041d5" name="Page005" connection="Query - Page005"/>
          <x15:modelTable id="Page002_9ed6da6e-d29e-4e61-9242-27a531e4982e" name="Page002" connection="Query - Page002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49" i="1" l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07" i="1"/>
  <c r="E106" i="1"/>
  <c r="E105" i="1"/>
  <c r="E104" i="1"/>
  <c r="E103" i="1"/>
  <c r="E102" i="1"/>
  <c r="E101" i="1"/>
  <c r="E100" i="1"/>
  <c r="E99" i="1"/>
  <c r="E98" i="1"/>
  <c r="E97" i="1"/>
  <c r="E96" i="1"/>
  <c r="A94" i="1"/>
  <c r="B94" i="1" s="1"/>
  <c r="A95" i="1" s="1"/>
  <c r="B95" i="1" s="1"/>
  <c r="A96" i="1" s="1"/>
  <c r="B96" i="1" s="1"/>
  <c r="A97" i="1" s="1"/>
  <c r="B97" i="1" s="1"/>
  <c r="A98" i="1" s="1"/>
  <c r="B98" i="1" s="1"/>
  <c r="A99" i="1" s="1"/>
  <c r="B99" i="1" s="1"/>
  <c r="A100" i="1" s="1"/>
  <c r="B100" i="1" s="1"/>
  <c r="A101" i="1" s="1"/>
  <c r="B101" i="1" s="1"/>
  <c r="A102" i="1" s="1"/>
  <c r="B102" i="1" s="1"/>
  <c r="A103" i="1" s="1"/>
  <c r="B103" i="1" s="1"/>
  <c r="A104" i="1" s="1"/>
  <c r="B104" i="1" s="1"/>
  <c r="A105" i="1" s="1"/>
  <c r="B105" i="1" s="1"/>
  <c r="A106" i="1" s="1"/>
  <c r="B106" i="1" s="1"/>
  <c r="A107" i="1" s="1"/>
  <c r="B107" i="1" s="1"/>
  <c r="A111" i="1" s="1"/>
  <c r="B111" i="1" s="1"/>
  <c r="A112" i="1" s="1"/>
  <c r="B112" i="1" s="1"/>
  <c r="A113" i="1" s="1"/>
  <c r="B113" i="1" s="1"/>
  <c r="A114" i="1" s="1"/>
  <c r="B114" i="1" s="1"/>
  <c r="A115" i="1" s="1"/>
  <c r="B115" i="1" s="1"/>
  <c r="A116" i="1" s="1"/>
  <c r="B116" i="1" s="1"/>
  <c r="A117" i="1" s="1"/>
  <c r="B117" i="1" s="1"/>
  <c r="A118" i="1" s="1"/>
  <c r="B118" i="1" s="1"/>
  <c r="A119" i="1" s="1"/>
  <c r="B119" i="1" s="1"/>
  <c r="A120" i="1" s="1"/>
  <c r="B120" i="1" s="1"/>
  <c r="A121" i="1" s="1"/>
  <c r="B121" i="1" s="1"/>
  <c r="A122" i="1" s="1"/>
  <c r="B122" i="1" s="1"/>
  <c r="A123" i="1" s="1"/>
  <c r="B123" i="1" s="1"/>
  <c r="A124" i="1" s="1"/>
  <c r="B124" i="1" s="1"/>
  <c r="A125" i="1" s="1"/>
  <c r="B125" i="1" s="1"/>
  <c r="A126" i="1" s="1"/>
  <c r="B126" i="1" s="1"/>
  <c r="A127" i="1" s="1"/>
  <c r="B127" i="1" s="1"/>
  <c r="A128" i="1" s="1"/>
  <c r="B128" i="1" s="1"/>
  <c r="A129" i="1" s="1"/>
  <c r="B129" i="1" s="1"/>
  <c r="A130" i="1" s="1"/>
  <c r="B130" i="1" s="1"/>
  <c r="A131" i="1" s="1"/>
  <c r="B131" i="1" s="1"/>
  <c r="A132" i="1" s="1"/>
  <c r="B132" i="1" s="1"/>
  <c r="A133" i="1" s="1"/>
  <c r="B133" i="1" s="1"/>
  <c r="A137" i="1" s="1"/>
  <c r="B137" i="1" s="1"/>
  <c r="A138" i="1" s="1"/>
  <c r="B138" i="1" s="1"/>
  <c r="A139" i="1" s="1"/>
  <c r="B139" i="1" s="1"/>
  <c r="A140" i="1" s="1"/>
  <c r="B140" i="1" s="1"/>
  <c r="A141" i="1" s="1"/>
  <c r="B141" i="1" s="1"/>
  <c r="A142" i="1" s="1"/>
  <c r="B142" i="1" s="1"/>
  <c r="A143" i="1" s="1"/>
  <c r="B143" i="1" s="1"/>
  <c r="A144" i="1" s="1"/>
  <c r="B144" i="1" s="1"/>
  <c r="A145" i="1" s="1"/>
  <c r="B145" i="1" s="1"/>
  <c r="A146" i="1" s="1"/>
  <c r="B146" i="1" s="1"/>
  <c r="A147" i="1" s="1"/>
  <c r="B147" i="1" s="1"/>
  <c r="A148" i="1" s="1"/>
  <c r="B148" i="1" s="1"/>
  <c r="A149" i="1" s="1"/>
  <c r="B149" i="1" s="1"/>
  <c r="A57" i="1"/>
  <c r="B57" i="1" s="1"/>
  <c r="A58" i="1" s="1"/>
  <c r="B58" i="1" s="1"/>
  <c r="A59" i="1" s="1"/>
  <c r="B59" i="1" s="1"/>
  <c r="A60" i="1" s="1"/>
  <c r="B60" i="1" s="1"/>
  <c r="A61" i="1" s="1"/>
  <c r="B61" i="1" s="1"/>
  <c r="A62" i="1" s="1"/>
  <c r="B62" i="1" s="1"/>
  <c r="A63" i="1" s="1"/>
  <c r="B63" i="1" s="1"/>
  <c r="A64" i="1" s="1"/>
  <c r="B64" i="1" s="1"/>
  <c r="A65" i="1" s="1"/>
  <c r="B65" i="1" s="1"/>
  <c r="A66" i="1" s="1"/>
  <c r="B66" i="1" s="1"/>
  <c r="A67" i="1" s="1"/>
  <c r="B67" i="1" s="1"/>
  <c r="A71" i="1" s="1"/>
  <c r="B71" i="1" s="1"/>
  <c r="A72" i="1" s="1"/>
  <c r="B72" i="1" s="1"/>
  <c r="A73" i="1" s="1"/>
  <c r="B73" i="1" s="1"/>
  <c r="A74" i="1" s="1"/>
  <c r="B74" i="1" s="1"/>
  <c r="A75" i="1" s="1"/>
  <c r="B75" i="1" s="1"/>
  <c r="A76" i="1" s="1"/>
  <c r="B76" i="1" s="1"/>
  <c r="A77" i="1" s="1"/>
  <c r="B77" i="1" s="1"/>
  <c r="A78" i="1" s="1"/>
  <c r="B78" i="1" s="1"/>
  <c r="A79" i="1" s="1"/>
  <c r="B79" i="1" s="1"/>
  <c r="A80" i="1" s="1"/>
  <c r="B80" i="1" s="1"/>
  <c r="A81" i="1" s="1"/>
  <c r="B81" i="1" s="1"/>
  <c r="A82" i="1" s="1"/>
  <c r="B82" i="1" s="1"/>
  <c r="E58" i="1"/>
  <c r="E59" i="1"/>
  <c r="E60" i="1"/>
  <c r="E61" i="1"/>
  <c r="E62" i="1"/>
  <c r="E63" i="1"/>
  <c r="E64" i="1"/>
  <c r="E65" i="1"/>
  <c r="E66" i="1"/>
  <c r="E67" i="1"/>
  <c r="E71" i="1"/>
  <c r="E72" i="1"/>
  <c r="E73" i="1"/>
  <c r="E74" i="1"/>
  <c r="E75" i="1"/>
  <c r="E76" i="1"/>
  <c r="E77" i="1"/>
  <c r="E78" i="1"/>
  <c r="E79" i="1"/>
  <c r="E80" i="1"/>
  <c r="E81" i="1"/>
  <c r="E82" i="1"/>
  <c r="A10" i="21"/>
  <c r="B10" i="21" s="1"/>
  <c r="A11" i="21" s="1"/>
  <c r="B11" i="21" s="1"/>
  <c r="A12" i="21" s="1"/>
  <c r="B12" i="21" s="1"/>
  <c r="A13" i="21" s="1"/>
  <c r="B13" i="21" s="1"/>
  <c r="A14" i="21" s="1"/>
  <c r="B14" i="21" s="1"/>
  <c r="A15" i="21" s="1"/>
  <c r="B15" i="21" s="1"/>
  <c r="A16" i="21" s="1"/>
  <c r="B16" i="21" s="1"/>
  <c r="A17" i="21" s="1"/>
  <c r="B17" i="21" s="1"/>
  <c r="A18" i="21" s="1"/>
  <c r="B18" i="21" s="1"/>
  <c r="A19" i="21" s="1"/>
  <c r="B19" i="21" s="1"/>
  <c r="A20" i="21" s="1"/>
  <c r="B20" i="21" s="1"/>
  <c r="A21" i="21" s="1"/>
  <c r="B21" i="21" s="1"/>
  <c r="A22" i="21" s="1"/>
  <c r="B22" i="21" s="1"/>
  <c r="A23" i="21" s="1"/>
  <c r="B23" i="21" s="1"/>
  <c r="A24" i="21" s="1"/>
  <c r="B24" i="21" s="1"/>
  <c r="A25" i="21" s="1"/>
  <c r="B25" i="21" s="1"/>
  <c r="A26" i="21" s="1"/>
  <c r="B26" i="21" s="1"/>
  <c r="A27" i="21" s="1"/>
  <c r="B27" i="21" s="1"/>
  <c r="A28" i="21" s="1"/>
  <c r="B28" i="21" s="1"/>
  <c r="A29" i="21" s="1"/>
  <c r="B29" i="21" s="1"/>
  <c r="A30" i="21" s="1"/>
  <c r="B30" i="21" s="1"/>
  <c r="A31" i="21" s="1"/>
  <c r="B31" i="21" s="1"/>
  <c r="A32" i="21" s="1"/>
  <c r="B32" i="21" s="1"/>
  <c r="A33" i="21" s="1"/>
  <c r="B33" i="21" s="1"/>
  <c r="A34" i="21" s="1"/>
  <c r="B34" i="21" s="1"/>
  <c r="A35" i="21" s="1"/>
  <c r="B35" i="21" s="1"/>
  <c r="A36" i="21" s="1"/>
  <c r="B36" i="21" s="1"/>
  <c r="A37" i="21" s="1"/>
  <c r="B37" i="21" s="1"/>
  <c r="A38" i="21" s="1"/>
  <c r="B38" i="21" s="1"/>
  <c r="A39" i="21" s="1"/>
  <c r="B39" i="21" s="1"/>
  <c r="A40" i="21" s="1"/>
  <c r="B40" i="21" s="1"/>
  <c r="A41" i="21" s="1"/>
  <c r="B41" i="21" s="1"/>
  <c r="A42" i="21" s="1"/>
  <c r="B42" i="21" s="1"/>
  <c r="A43" i="21" s="1"/>
  <c r="B43" i="21" s="1"/>
  <c r="A44" i="21" s="1"/>
  <c r="B44" i="21" s="1"/>
  <c r="A45" i="21" s="1"/>
  <c r="B45" i="21" s="1"/>
  <c r="A46" i="21" s="1"/>
  <c r="B46" i="21" s="1"/>
  <c r="A47" i="21" s="1"/>
  <c r="B47" i="21" s="1"/>
  <c r="A48" i="21" s="1"/>
  <c r="B48" i="21" s="1"/>
  <c r="A49" i="21" s="1"/>
  <c r="B49" i="21" s="1"/>
  <c r="A50" i="21" s="1"/>
  <c r="B50" i="21" s="1"/>
  <c r="A51" i="21" s="1"/>
  <c r="B51" i="21" s="1"/>
  <c r="A52" i="21" s="1"/>
  <c r="B52" i="21" s="1"/>
  <c r="A53" i="21" s="1"/>
  <c r="B53" i="21" s="1"/>
  <c r="A54" i="21" s="1"/>
  <c r="B54" i="21" s="1"/>
  <c r="A55" i="21" s="1"/>
  <c r="B55" i="21" s="1"/>
  <c r="A56" i="21" s="1"/>
  <c r="B56" i="21" s="1"/>
  <c r="A57" i="21" s="1"/>
  <c r="B57" i="21" s="1"/>
  <c r="A58" i="21" s="1"/>
  <c r="B58" i="21" s="1"/>
  <c r="A59" i="21" s="1"/>
  <c r="B59" i="21" s="1"/>
  <c r="E12" i="21" l="1"/>
  <c r="E13" i="21"/>
  <c r="E14" i="21"/>
  <c r="E15" i="21"/>
  <c r="E16" i="21"/>
  <c r="E17" i="21"/>
  <c r="E18" i="21"/>
  <c r="E19" i="21"/>
  <c r="E20" i="2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E42" i="21"/>
  <c r="E43" i="21"/>
  <c r="E44" i="21"/>
  <c r="E45" i="21"/>
  <c r="E46" i="21"/>
  <c r="E47" i="21"/>
  <c r="E48" i="21"/>
  <c r="E49" i="21"/>
  <c r="E50" i="21"/>
  <c r="E51" i="21"/>
  <c r="E52" i="21"/>
  <c r="E53" i="21"/>
  <c r="E54" i="21"/>
  <c r="E55" i="21"/>
  <c r="E56" i="21"/>
  <c r="E57" i="21"/>
  <c r="E58" i="21"/>
  <c r="E59" i="21"/>
  <c r="A10" i="1"/>
  <c r="B10" i="1" s="1"/>
  <c r="A11" i="1" s="1"/>
  <c r="B11" i="1" s="1"/>
  <c r="A12" i="1" s="1"/>
  <c r="B12" i="1" s="1"/>
  <c r="A13" i="1" s="1"/>
  <c r="B13" i="1" s="1"/>
  <c r="A14" i="1" s="1"/>
  <c r="B14" i="1" s="1"/>
  <c r="A15" i="1" s="1"/>
  <c r="B15" i="1" s="1"/>
  <c r="A16" i="1" s="1"/>
  <c r="B16" i="1" s="1"/>
  <c r="A17" i="1" s="1"/>
  <c r="B17" i="1" s="1"/>
  <c r="A18" i="1" s="1"/>
  <c r="B18" i="1" s="1"/>
  <c r="A19" i="1" s="1"/>
  <c r="B19" i="1" s="1"/>
  <c r="A20" i="1" s="1"/>
  <c r="B20" i="1" s="1"/>
  <c r="A21" i="1" s="1"/>
  <c r="B21" i="1" s="1"/>
  <c r="A22" i="1" s="1"/>
  <c r="B22" i="1" s="1"/>
  <c r="A23" i="1" s="1"/>
  <c r="B23" i="1" s="1"/>
  <c r="A24" i="1" s="1"/>
  <c r="B24" i="1" s="1"/>
  <c r="A28" i="1" s="1"/>
  <c r="B28" i="1" s="1"/>
  <c r="A29" i="1" s="1"/>
  <c r="B29" i="1" s="1"/>
  <c r="A30" i="1" s="1"/>
  <c r="B30" i="1" s="1"/>
  <c r="A31" i="1" s="1"/>
  <c r="B31" i="1" s="1"/>
  <c r="A32" i="1" s="1"/>
  <c r="B32" i="1" s="1"/>
  <c r="A33" i="1" s="1"/>
  <c r="B33" i="1" s="1"/>
  <c r="A34" i="1" s="1"/>
  <c r="B34" i="1" s="1"/>
  <c r="A35" i="1" s="1"/>
  <c r="B35" i="1" s="1"/>
  <c r="A36" i="1" s="1"/>
  <c r="B36" i="1" s="1"/>
  <c r="A37" i="1" s="1"/>
  <c r="B37" i="1" s="1"/>
  <c r="A38" i="1" s="1"/>
  <c r="B38" i="1" s="1"/>
  <c r="A39" i="1" s="1"/>
  <c r="B39" i="1" s="1"/>
  <c r="A40" i="1" s="1"/>
  <c r="B40" i="1" s="1"/>
  <c r="A41" i="1" s="1"/>
  <c r="B41" i="1" s="1"/>
  <c r="A42" i="1" s="1"/>
  <c r="B42" i="1" s="1"/>
  <c r="A43" i="1" s="1"/>
  <c r="B43" i="1" s="1"/>
  <c r="A44" i="1" s="1"/>
  <c r="B44" i="1" s="1"/>
  <c r="A45" i="1" s="1"/>
  <c r="B45" i="1" s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F2CF95-81E3-4146-B5A6-C5C54DE8AC45}" name="Query - Page001" description="Connection to the 'Page001' query in the workbook." type="100" refreshedVersion="8" minRefreshableVersion="5">
    <extLst>
      <ext xmlns:x15="http://schemas.microsoft.com/office/spreadsheetml/2010/11/main" uri="{DE250136-89BD-433C-8126-D09CA5730AF9}">
        <x15:connection id="4d9c5467-6c54-4a9b-9954-d20d392637bb"/>
      </ext>
    </extLst>
  </connection>
  <connection id="2" xr16:uid="{340CAE15-34EB-4FC5-8786-2AF88F9C7A02}" keepAlive="1" name="Query - Page001 (2)" description="Connection to the 'Page001 (2)' query in the workbook." type="5" refreshedVersion="8" background="1" saveData="1">
    <dbPr connection="Provider=Microsoft.Mashup.OleDb.1;Data Source=$Workbook$;Location=&quot;Page001 (2)&quot;;Extended Properties=&quot;&quot;" command="SELECT * FROM [Page001 (2)]"/>
  </connection>
  <connection id="3" xr16:uid="{47AB387F-02D2-47A3-8485-FCAFE5B40FB9}" name="Query - Page002" description="Connection to the 'Page002' query in the workbook." type="100" refreshedVersion="8" minRefreshableVersion="5">
    <extLst>
      <ext xmlns:x15="http://schemas.microsoft.com/office/spreadsheetml/2010/11/main" uri="{DE250136-89BD-433C-8126-D09CA5730AF9}">
        <x15:connection id="edda0830-d265-4ae7-beba-d127f10969d0"/>
      </ext>
    </extLst>
  </connection>
  <connection id="4" xr16:uid="{DF8B183A-4E89-4FED-B34B-B40EFE0A64FC}" keepAlive="1" name="Query - Page002 (2)" description="Connection to the 'Page002 (2)' query in the workbook." type="5" refreshedVersion="8" background="1" saveData="1">
    <dbPr connection="Provider=Microsoft.Mashup.OleDb.1;Data Source=$Workbook$;Location=&quot;Page002 (2)&quot;;Extended Properties=&quot;&quot;" command="SELECT * FROM [Page002 (2)]"/>
  </connection>
  <connection id="5" xr16:uid="{D69F85E9-40A9-498E-95DB-2F38D981D8FE}" name="Query - Page003" description="Connection to the 'Page003' query in the workbook." type="100" refreshedVersion="8" minRefreshableVersion="5">
    <extLst>
      <ext xmlns:x15="http://schemas.microsoft.com/office/spreadsheetml/2010/11/main" uri="{DE250136-89BD-433C-8126-D09CA5730AF9}">
        <x15:connection id="d407c145-0e24-4357-a68c-20bb051f0765"/>
      </ext>
    </extLst>
  </connection>
  <connection id="6" xr16:uid="{22BC3170-895B-46CD-9D11-084350831888}" keepAlive="1" name="Query - Page003 (2)" description="Connection to the 'Page003 (2)' query in the workbook." type="5" refreshedVersion="8" background="1" saveData="1">
    <dbPr connection="Provider=Microsoft.Mashup.OleDb.1;Data Source=$Workbook$;Location=&quot;Page003 (2)&quot;;Extended Properties=&quot;&quot;" command="SELECT * FROM [Page003 (2)]"/>
  </connection>
  <connection id="7" xr16:uid="{88F92B94-20E7-40CA-B57B-B9A40F2D65B7}" name="Query - Page004" description="Connection to the 'Page004' query in the workbook." type="100" refreshedVersion="8" minRefreshableVersion="5">
    <extLst>
      <ext xmlns:x15="http://schemas.microsoft.com/office/spreadsheetml/2010/11/main" uri="{DE250136-89BD-433C-8126-D09CA5730AF9}">
        <x15:connection id="4d672719-5043-47c7-bba7-b5fabc1b29d7"/>
      </ext>
    </extLst>
  </connection>
  <connection id="8" xr16:uid="{8198631F-4983-4E9B-8228-3A1301687D1D}" keepAlive="1" name="Query - Page004 (2)" description="Connection to the 'Page004 (2)' query in the workbook." type="5" refreshedVersion="8" background="1" saveData="1">
    <dbPr connection="Provider=Microsoft.Mashup.OleDb.1;Data Source=$Workbook$;Location=&quot;Page004 (2)&quot;;Extended Properties=&quot;&quot;" command="SELECT * FROM [Page004 (2)]"/>
  </connection>
  <connection id="9" xr16:uid="{80B1C910-443E-4D98-9021-B0E004E5CEEA}" name="Query - Page005" description="Connection to the 'Page005' query in the workbook." type="100" refreshedVersion="8" minRefreshableVersion="5">
    <extLst>
      <ext xmlns:x15="http://schemas.microsoft.com/office/spreadsheetml/2010/11/main" uri="{DE250136-89BD-433C-8126-D09CA5730AF9}">
        <x15:connection id="3bc46b52-67d3-4ead-9bc9-1d293933feb6"/>
      </ext>
    </extLst>
  </connection>
  <connection id="10" xr16:uid="{409C42FC-BE32-4B4B-96DE-E0D61CCBF8AC}" keepAlive="1" name="Query - Page005 (2)" description="Connection to the 'Page005 (2)' query in the workbook." type="5" refreshedVersion="8" background="1" saveData="1">
    <dbPr connection="Provider=Microsoft.Mashup.OleDb.1;Data Source=$Workbook$;Location=&quot;Page005 (2)&quot;;Extended Properties=&quot;&quot;" command="SELECT * FROM [Page005 (2)]"/>
  </connection>
  <connection id="11" xr16:uid="{6C6678D0-8AE4-4B86-8F06-ABF0DC5A35F6}" name="Query - Table001 (Page 1)" description="Connection to the 'Table001 (Page 1)' query in the workbook." type="100" refreshedVersion="8" minRefreshableVersion="5">
    <extLst>
      <ext xmlns:x15="http://schemas.microsoft.com/office/spreadsheetml/2010/11/main" uri="{DE250136-89BD-433C-8126-D09CA5730AF9}">
        <x15:connection id="3562c332-feee-441f-880e-c790b89ac5c6"/>
      </ext>
    </extLst>
  </connection>
  <connection id="12" xr16:uid="{B25C6D30-D42E-4649-BE83-7E43D8026D5B}" keepAlive="1" name="Query - Table001 (Page 1) (2)" description="Connection to the 'Table001 (Page 1) (2)' query in the workbook." type="5" refreshedVersion="8" background="1" saveData="1">
    <dbPr connection="Provider=Microsoft.Mashup.OleDb.1;Data Source=$Workbook$;Location=&quot;Table001 (Page 1) (2)&quot;;Extended Properties=&quot;&quot;" command="SELECT * FROM [Table001 (Page 1) (2)]"/>
  </connection>
  <connection id="13" xr16:uid="{E613CE32-90CB-4DEB-91FE-E8F0E67B72D8}" name="Query - Table002 (Page 1)" description="Connection to the 'Table002 (Page 1)' query in the workbook." type="100" refreshedVersion="8" minRefreshableVersion="5">
    <extLst>
      <ext xmlns:x15="http://schemas.microsoft.com/office/spreadsheetml/2010/11/main" uri="{DE250136-89BD-433C-8126-D09CA5730AF9}">
        <x15:connection id="24ee20e3-2a3e-4a03-bc4a-75dc41c55e75"/>
      </ext>
    </extLst>
  </connection>
  <connection id="14" xr16:uid="{1823F616-1DF4-4CED-B234-61BB6542449E}" keepAlive="1" name="Query - Table002 (Page 1) (2)" description="Connection to the 'Table002 (Page 1) (2)' query in the workbook." type="5" refreshedVersion="8" background="1" saveData="1">
    <dbPr connection="Provider=Microsoft.Mashup.OleDb.1;Data Source=$Workbook$;Location=&quot;Table002 (Page 1) (2)&quot;;Extended Properties=&quot;&quot;" command="SELECT * FROM [Table002 (Page 1) (2)]"/>
  </connection>
  <connection id="15" xr16:uid="{7E69B6B0-96DC-4D2C-9245-D1E78A2CDCAE}" name="Query - Table003 (Page 2)" description="Connection to the 'Table003 (Page 2)' query in the workbook." type="100" refreshedVersion="8" minRefreshableVersion="5">
    <extLst>
      <ext xmlns:x15="http://schemas.microsoft.com/office/spreadsheetml/2010/11/main" uri="{DE250136-89BD-433C-8126-D09CA5730AF9}">
        <x15:connection id="6be87c2d-d074-45cc-8f24-b78de7aebcf1"/>
      </ext>
    </extLst>
  </connection>
  <connection id="16" xr16:uid="{2DBE97BC-F84A-45D6-9FCB-54B50DF5240A}" keepAlive="1" name="Query - Table003 (Page 2) (2)" description="Connection to the 'Table003 (Page 2) (2)' query in the workbook." type="5" refreshedVersion="8" background="1" saveData="1">
    <dbPr connection="Provider=Microsoft.Mashup.OleDb.1;Data Source=$Workbook$;Location=&quot;Table003 (Page 2) (2)&quot;;Extended Properties=&quot;&quot;" command="SELECT * FROM [Table003 (Page 2) (2)]"/>
  </connection>
  <connection id="17" xr16:uid="{D41EE1A6-A419-4567-BBC8-80887B50D268}" name="Query - Table004 (Page 2)" description="Connection to the 'Table004 (Page 2)' query in the workbook." type="100" refreshedVersion="8" minRefreshableVersion="5">
    <extLst>
      <ext xmlns:x15="http://schemas.microsoft.com/office/spreadsheetml/2010/11/main" uri="{DE250136-89BD-433C-8126-D09CA5730AF9}">
        <x15:connection id="53ce66e7-22bd-49e1-ac6f-2d01bcfa6db6"/>
      </ext>
    </extLst>
  </connection>
  <connection id="18" xr16:uid="{3524AA10-EC5F-40E2-B83D-A60275D604AF}" keepAlive="1" name="Query - Table004 (Page 2) (2)" description="Connection to the 'Table004 (Page 2) (2)' query in the workbook." type="5" refreshedVersion="8" background="1" saveData="1">
    <dbPr connection="Provider=Microsoft.Mashup.OleDb.1;Data Source=$Workbook$;Location=&quot;Table004 (Page 2) (2)&quot;;Extended Properties=&quot;&quot;" command="SELECT * FROM [Table004 (Page 2) (2)]"/>
  </connection>
  <connection id="19" xr16:uid="{636D7209-ADEE-46F5-B3C1-2D1EEE4EC4BF}" name="Query - Table005 (Page 3)" description="Connection to the 'Table005 (Page 3)' query in the workbook." type="100" refreshedVersion="8" minRefreshableVersion="5">
    <extLst>
      <ext xmlns:x15="http://schemas.microsoft.com/office/spreadsheetml/2010/11/main" uri="{DE250136-89BD-433C-8126-D09CA5730AF9}">
        <x15:connection id="d23209bd-b5d7-4f71-bee7-a44e15ee53ee"/>
      </ext>
    </extLst>
  </connection>
  <connection id="20" xr16:uid="{DB5C3128-3BBA-4CE9-B549-864827BB7E14}" keepAlive="1" name="Query - Table005 (Page 3) (2)" description="Connection to the 'Table005 (Page 3) (2)' query in the workbook." type="5" refreshedVersion="8" background="1" saveData="1">
    <dbPr connection="Provider=Microsoft.Mashup.OleDb.1;Data Source=$Workbook$;Location=&quot;Table005 (Page 3) (2)&quot;;Extended Properties=&quot;&quot;" command="SELECT * FROM [Table005 (Page 3) (2)]"/>
  </connection>
  <connection id="21" xr16:uid="{68A22293-0AD3-4BD5-9BF1-D8084C38EE6E}" name="Query - Table006 (Page 3)" description="Connection to the 'Table006 (Page 3)' query in the workbook." type="100" refreshedVersion="8" minRefreshableVersion="5">
    <extLst>
      <ext xmlns:x15="http://schemas.microsoft.com/office/spreadsheetml/2010/11/main" uri="{DE250136-89BD-433C-8126-D09CA5730AF9}">
        <x15:connection id="02b28272-feb6-4dee-8cc7-4f55373c44f8"/>
      </ext>
    </extLst>
  </connection>
  <connection id="22" xr16:uid="{4A3AEFB7-C566-405E-B452-C7B6F1EFD6C1}" keepAlive="1" name="Query - Table006 (Page 3) (2)" description="Connection to the 'Table006 (Page 3) (2)' query in the workbook." type="5" refreshedVersion="8" background="1" saveData="1">
    <dbPr connection="Provider=Microsoft.Mashup.OleDb.1;Data Source=$Workbook$;Location=&quot;Table006 (Page 3) (2)&quot;;Extended Properties=&quot;&quot;" command="SELECT * FROM [Table006 (Page 3) (2)]"/>
  </connection>
  <connection id="23" xr16:uid="{B36EDCC3-2AB1-4B02-8131-853B9ABC79D5}" name="Query - Table007 (Page 4)" description="Connection to the 'Table007 (Page 4)' query in the workbook." type="100" refreshedVersion="8" minRefreshableVersion="5">
    <extLst>
      <ext xmlns:x15="http://schemas.microsoft.com/office/spreadsheetml/2010/11/main" uri="{DE250136-89BD-433C-8126-D09CA5730AF9}">
        <x15:connection id="e6d09e5f-950b-4ab5-84ff-35207325d859"/>
      </ext>
    </extLst>
  </connection>
  <connection id="24" xr16:uid="{050A737B-01A9-4202-9F65-156BC735229B}" keepAlive="1" name="Query - Table007 (Page 4) (2)" description="Connection to the 'Table007 (Page 4) (2)' query in the workbook." type="5" refreshedVersion="8" background="1" saveData="1">
    <dbPr connection="Provider=Microsoft.Mashup.OleDb.1;Data Source=$Workbook$;Location=&quot;Table007 (Page 4) (2)&quot;;Extended Properties=&quot;&quot;" command="SELECT * FROM [Table007 (Page 4) (2)]"/>
  </connection>
  <connection id="25" xr16:uid="{0E402B7C-DFE4-4674-861E-AD94B652FAAF}" name="Query - Table008 (Page 4)" description="Connection to the 'Table008 (Page 4)' query in the workbook." type="100" refreshedVersion="8" minRefreshableVersion="5">
    <extLst>
      <ext xmlns:x15="http://schemas.microsoft.com/office/spreadsheetml/2010/11/main" uri="{DE250136-89BD-433C-8126-D09CA5730AF9}">
        <x15:connection id="b08db1cb-60b0-41e3-ac68-e3c8190297ad"/>
      </ext>
    </extLst>
  </connection>
  <connection id="26" xr16:uid="{8594330E-3403-4079-B848-87D37DFAF710}" keepAlive="1" name="Query - Table008 (Page 4) (2)" description="Connection to the 'Table008 (Page 4) (2)' query in the workbook." type="5" refreshedVersion="8" background="1" saveData="1">
    <dbPr connection="Provider=Microsoft.Mashup.OleDb.1;Data Source=$Workbook$;Location=&quot;Table008 (Page 4) (2)&quot;;Extended Properties=&quot;&quot;" command="SELECT * FROM [Table008 (Page 4) (2)]"/>
  </connection>
  <connection id="27" xr16:uid="{BACDA735-A765-4801-96C7-3D12C296507D}" name="Query - Table009 (Page 5)" description="Connection to the 'Table009 (Page 5)' query in the workbook." type="100" refreshedVersion="8" minRefreshableVersion="5">
    <extLst>
      <ext xmlns:x15="http://schemas.microsoft.com/office/spreadsheetml/2010/11/main" uri="{DE250136-89BD-433C-8126-D09CA5730AF9}">
        <x15:connection id="effff956-8d2c-4619-a2aa-fe17e63fdc8e"/>
      </ext>
    </extLst>
  </connection>
  <connection id="28" xr16:uid="{40FCD418-B1BA-4CF5-8EDB-7E5D5D48B073}" keepAlive="1" name="Query - Table009 (Page 5) (2)" description="Connection to the 'Table009 (Page 5) (2)' query in the workbook." type="5" refreshedVersion="8" background="1" saveData="1">
    <dbPr connection="Provider=Microsoft.Mashup.OleDb.1;Data Source=$Workbook$;Location=&quot;Table009 (Page 5) (2)&quot;;Extended Properties=&quot;&quot;" command="SELECT * FROM [Table009 (Page 5) (2)]"/>
  </connection>
  <connection id="29" xr16:uid="{F1589316-9E42-4BD5-AECA-AD8A6F41EBE6}" name="Query - Table010 (Page 5)" description="Connection to the 'Table010 (Page 5)' query in the workbook." type="100" refreshedVersion="8" minRefreshableVersion="5">
    <extLst>
      <ext xmlns:x15="http://schemas.microsoft.com/office/spreadsheetml/2010/11/main" uri="{DE250136-89BD-433C-8126-D09CA5730AF9}">
        <x15:connection id="3f3c82fc-a028-4491-b1f6-54a5f096a8de"/>
      </ext>
    </extLst>
  </connection>
  <connection id="30" xr16:uid="{174F8F79-6F4D-492F-8C1C-1FEEE2153C25}" keepAlive="1" name="Query - Table010 (Page 5) (2)" description="Connection to the 'Table010 (Page 5) (2)' query in the workbook." type="5" refreshedVersion="8" background="1" saveData="1">
    <dbPr connection="Provider=Microsoft.Mashup.OleDb.1;Data Source=$Workbook$;Location=&quot;Table010 (Page 5) (2)&quot;;Extended Properties=&quot;&quot;" command="SELECT * FROM [Table010 (Page 5) (2)]"/>
  </connection>
  <connection id="31" xr16:uid="{51439851-24BB-485A-ADD8-A26C585CEBAE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<sst xmlns="http://schemas.openxmlformats.org/spreadsheetml/2006/main" count="727" uniqueCount="138">
  <si>
    <t>FROM</t>
  </si>
  <si>
    <t>TO</t>
  </si>
  <si>
    <t>THICK.</t>
  </si>
  <si>
    <t>REC.
THICK
(m)</t>
  </si>
  <si>
    <t>REC.
%</t>
  </si>
  <si>
    <t>LITHOLOGY</t>
  </si>
  <si>
    <t>COLOUR</t>
  </si>
  <si>
    <t>STRUCTURAL/
NATURE DETAILS</t>
  </si>
  <si>
    <t>REMARKS</t>
  </si>
  <si>
    <t>Soil</t>
  </si>
  <si>
    <t>Black</t>
  </si>
  <si>
    <t>Sludge</t>
  </si>
  <si>
    <t>-</t>
  </si>
  <si>
    <t>RQD</t>
  </si>
  <si>
    <t>Brownish Grey</t>
  </si>
  <si>
    <t>Brown</t>
  </si>
  <si>
    <t>Pinkish Brown</t>
  </si>
  <si>
    <t>Greenish Brown</t>
  </si>
  <si>
    <t>Pinkish White</t>
  </si>
  <si>
    <t>grey</t>
  </si>
  <si>
    <t>brown</t>
  </si>
  <si>
    <t>Grey</t>
  </si>
  <si>
    <t>Quartz muscovite biotite schist</t>
  </si>
  <si>
    <t>Feldspathised quartz muscovite biotite schist</t>
  </si>
  <si>
    <t>Pegmatite</t>
  </si>
  <si>
    <t xml:space="preserve">Quartz Biotite schist </t>
  </si>
  <si>
    <t>Garnetiferous quartz biotite schist</t>
  </si>
  <si>
    <t>Foliation</t>
  </si>
  <si>
    <t>massive feldspar crystals</t>
  </si>
  <si>
    <t>schistose</t>
  </si>
  <si>
    <t>fractured</t>
  </si>
  <si>
    <r>
      <t>Core angle - 35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</si>
  <si>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- 56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</si>
  <si>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- 34</t>
    </r>
    <r>
      <rPr>
        <vertAlign val="superscript"/>
        <sz val="11"/>
        <color theme="1"/>
        <rFont val="Calibri"/>
        <family val="2"/>
        <scheme val="minor"/>
      </rPr>
      <t>o</t>
    </r>
  </si>
  <si>
    <t xml:space="preserve">Feldspathised quartz muscovite biotite schist </t>
  </si>
  <si>
    <t>Boulders of Manganese ore body</t>
  </si>
  <si>
    <t>with crushed of Manganese ore minerals</t>
  </si>
  <si>
    <t>Books of mica</t>
  </si>
  <si>
    <t>0.11, 0.12</t>
  </si>
  <si>
    <t>0.12, 0.23, 0.26, 0.34, 0.24</t>
  </si>
  <si>
    <t xml:space="preserve">0.23, 0.29, 0.11, 0.12 </t>
  </si>
  <si>
    <t>0.23, 0.13</t>
  </si>
  <si>
    <t>Pinkish Grey</t>
  </si>
  <si>
    <t>Pinkish</t>
  </si>
  <si>
    <t>Clayey soil</t>
  </si>
  <si>
    <r>
      <t>Core angle - 62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</si>
  <si>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- 67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</si>
  <si>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- 64</t>
    </r>
    <r>
      <rPr>
        <vertAlign val="superscript"/>
        <sz val="11"/>
        <color theme="1"/>
        <rFont val="Calibri"/>
        <family val="2"/>
        <scheme val="minor"/>
      </rPr>
      <t>o</t>
    </r>
  </si>
  <si>
    <t>Highly Fractured</t>
  </si>
  <si>
    <r>
      <t>Core angle - 53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</si>
  <si>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- 52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</si>
  <si>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- 73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</si>
  <si>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- 83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</si>
  <si>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- 74</t>
    </r>
    <r>
      <rPr>
        <vertAlign val="superscript"/>
        <sz val="11"/>
        <color theme="1"/>
        <rFont val="Calibri"/>
        <family val="2"/>
        <scheme val="minor"/>
      </rPr>
      <t>o</t>
    </r>
  </si>
  <si>
    <t>0.15,0.12</t>
  </si>
  <si>
    <t>0.13,0.15</t>
  </si>
  <si>
    <t>0.13,0.16</t>
  </si>
  <si>
    <t>0.17,0.14</t>
  </si>
  <si>
    <t>0.25,0.22,0.18</t>
  </si>
  <si>
    <t>0.22,0.18</t>
  </si>
  <si>
    <t>0.17,0.14,0.10</t>
  </si>
  <si>
    <t>0.22,0.1</t>
  </si>
  <si>
    <t>0.27,0.11,0.15</t>
  </si>
  <si>
    <t xml:space="preserve">Black </t>
  </si>
  <si>
    <t>Brownish</t>
  </si>
  <si>
    <t>brownish</t>
  </si>
  <si>
    <t>Milky white to grey</t>
  </si>
  <si>
    <t>Greyish Brown</t>
  </si>
  <si>
    <t>Pinkish grey</t>
  </si>
  <si>
    <t>greenish white</t>
  </si>
  <si>
    <t>Light grey</t>
  </si>
  <si>
    <t>Greyish green</t>
  </si>
  <si>
    <t>Greyish black</t>
  </si>
  <si>
    <t>Greenish grey</t>
  </si>
  <si>
    <t>dark grey</t>
  </si>
  <si>
    <t>greenish black</t>
  </si>
  <si>
    <t xml:space="preserve">Grey </t>
  </si>
  <si>
    <t>Microfolding with detached limbs</t>
  </si>
  <si>
    <t>Highly fractured</t>
  </si>
  <si>
    <t>Highly Fragile</t>
  </si>
  <si>
    <t>Alteration along fractures</t>
  </si>
  <si>
    <t>Big crystals of feldspar</t>
  </si>
  <si>
    <r>
      <t>Core angle is 0</t>
    </r>
    <r>
      <rPr>
        <vertAlign val="superscript"/>
        <sz val="11"/>
        <color theme="1"/>
        <rFont val="Calibri"/>
        <family val="2"/>
        <scheme val="minor"/>
      </rPr>
      <t>o</t>
    </r>
  </si>
  <si>
    <t>EASTING:326390.767</t>
  </si>
  <si>
    <t>NORTHING: 2359299.173</t>
  </si>
  <si>
    <t>REDUCED LEVEL (m): 296.25</t>
  </si>
  <si>
    <r>
      <t>ANGLE OF BOREHOLE: 50</t>
    </r>
    <r>
      <rPr>
        <vertAlign val="superscript"/>
        <sz val="10"/>
        <color theme="1"/>
        <rFont val="Times New Roman"/>
        <family val="1"/>
      </rPr>
      <t>O</t>
    </r>
  </si>
  <si>
    <t>DEPTH DRILLED (m): 60.00</t>
  </si>
  <si>
    <t>DATE OF COMMENCEMENT: 12.12.2024</t>
  </si>
  <si>
    <t>DATE OF CLOSURE: 12.12.2024</t>
  </si>
  <si>
    <t>CORE SIZE: HQ &amp; NQ</t>
  </si>
  <si>
    <t>0.16, 0.11</t>
  </si>
  <si>
    <t>0.16, 0.22, 0.1, 0.21</t>
  </si>
  <si>
    <t>0.17, 0.31, 0.12, 0.34, 0.29</t>
  </si>
  <si>
    <t>feldspathic vein</t>
  </si>
  <si>
    <t>NORTHING: 2359393.823</t>
  </si>
  <si>
    <t>EASTING: 325997.316</t>
  </si>
  <si>
    <t>REDUCED LEVEL (m): 290.375</t>
  </si>
  <si>
    <r>
      <t>ANGLE OF BOREHOLE: 65</t>
    </r>
    <r>
      <rPr>
        <vertAlign val="superscript"/>
        <sz val="10"/>
        <color theme="1"/>
        <rFont val="Times New Roman"/>
        <family val="1"/>
      </rPr>
      <t>O</t>
    </r>
  </si>
  <si>
    <t>DATE OF COMMENCEMENT: 27.12.2024</t>
  </si>
  <si>
    <t>DATE OF CLOSURE: 24.12.2024</t>
  </si>
  <si>
    <r>
      <t>Core angle is 35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</si>
  <si>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is 44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</si>
  <si>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is 62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</si>
  <si>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is 52</t>
    </r>
    <r>
      <rPr>
        <vertAlign val="superscript"/>
        <sz val="11"/>
        <color theme="1"/>
        <rFont val="Calibri"/>
        <family val="2"/>
        <scheme val="minor"/>
      </rPr>
      <t>o</t>
    </r>
  </si>
  <si>
    <r>
      <t>Core angle is 55</t>
    </r>
    <r>
      <rPr>
        <vertAlign val="superscript"/>
        <sz val="11"/>
        <color theme="1"/>
        <rFont val="Calibri"/>
        <family val="2"/>
        <scheme val="minor"/>
      </rPr>
      <t>o</t>
    </r>
  </si>
  <si>
    <t>Altered pyroxenite</t>
  </si>
  <si>
    <t>with Silicification</t>
  </si>
  <si>
    <t>EASTING: 326151.533</t>
  </si>
  <si>
    <t>NORTHING: 2359329.512</t>
  </si>
  <si>
    <t>REDUCED LEVEL (m): 293.519</t>
  </si>
  <si>
    <r>
      <t>ANGLE OF BOREHOLE: 54</t>
    </r>
    <r>
      <rPr>
        <vertAlign val="superscript"/>
        <sz val="10"/>
        <color theme="1"/>
        <rFont val="Times New Roman"/>
        <family val="1"/>
      </rPr>
      <t>O</t>
    </r>
  </si>
  <si>
    <t>DATE OF COMMENCEMENT: 11.01.2025</t>
  </si>
  <si>
    <t>DATE OF CLOSURE: 18.01.2025</t>
  </si>
  <si>
    <t>Manganese ore zone</t>
  </si>
  <si>
    <t>BOREHOLE NO. - MNB-02</t>
  </si>
  <si>
    <t>BOREHOLE NO . - MNB-01</t>
  </si>
  <si>
    <t>BOREHOLE NO MNB-03</t>
  </si>
  <si>
    <t>0.35, 0.54, 0.32, 0.14, 0.16</t>
  </si>
  <si>
    <t>0.28, 0.23, 0.32, 0.52</t>
  </si>
  <si>
    <t>0.13, 0.11, 0.16</t>
  </si>
  <si>
    <t>0.13, 0.13, 0.18, 0.15, 0.23</t>
  </si>
  <si>
    <t>0.14, 0.18, 0.22, 0.25</t>
  </si>
  <si>
    <t>0.14, 0.14, 0.20, 0.17, 0.17, 0.18, 0.19</t>
  </si>
  <si>
    <t>0.19, 0.25, 0.23, 0.29, 0.53</t>
  </si>
  <si>
    <t>0.23, 0.23, 0.41, 0.41</t>
  </si>
  <si>
    <t>0.32, 0.13, 0.14, 0.13, 0.16, 0.12</t>
  </si>
  <si>
    <t>0.32, 0.48, 0.28</t>
  </si>
  <si>
    <t>0.13, 0.11, 0.15, 0.14</t>
  </si>
  <si>
    <t>0.15, 0.12</t>
  </si>
  <si>
    <t>0.13, 0.15</t>
  </si>
  <si>
    <t>0.13, 0.16</t>
  </si>
  <si>
    <t>0.17, 0.14</t>
  </si>
  <si>
    <t>0.25, 0.22, 0.18</t>
  </si>
  <si>
    <t>0.22, 0.18</t>
  </si>
  <si>
    <t>0.17, 0.14, 0.10</t>
  </si>
  <si>
    <t>0.22, 0.1</t>
  </si>
  <si>
    <t>0.27, 0.11, 0.15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</si>
</sst>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color rgb="FF000000"/>
      <name val="Times New Roman"/>
      <charset val="204"/>
    </font>
    <font>
      <sz val="10"/>
      <color theme="1"/>
      <name val="Times New Roman"/>
      <family val="1"/>
    </font>
    <font>
      <vertAlign val="superscript"/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vertAlign val="superscript"/>
      <sz val="10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 applyAlignment="1">
      <alignment horizontal="left" vertical="top"/>
    </xf>
    <xf numFmtId="0" fontId="1" fillId="0" borderId="0" xfId="0" applyFont="1" applyAlignment="1">
      <alignment horizontal="left" vertical="top"/>
    </xf>
    <xf numFmtId="0" fontId="0" fillId="0" borderId="0" xfId="0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centerContinuous" vertical="top" wrapText="1"/>
    </xf>
    <xf numFmtId="0" fontId="1" fillId="0" borderId="1" xfId="0" applyFont="1" applyBorder="1" applyAlignment="1">
      <alignment horizontal="left" vertical="top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 vertical="top" wrapText="1"/>
    </xf>
    <xf numFmtId="0" fontId="0" fillId="0" borderId="1" xfId="0" applyBorder="1"/>
    <xf numFmtId="0" fontId="3" fillId="0" borderId="1" xfId="0" applyFont="1" applyBorder="1" applyAlignment="1">
      <alignment wrapText="1"/>
    </xf>
    <xf numFmtId="0" fontId="0" fillId="0" borderId="1" xfId="0" applyBorder="1" applyAlignment="1">
      <alignment horizontal="left" vertical="top"/>
    </xf>
    <xf numFmtId="0" fontId="4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horizontal="center" wrapText="1"/>
    </xf>
    <xf numFmtId="0" fontId="1" fillId="0" borderId="0" xfId="0" applyFont="1" applyAlignment="1">
      <alignment horizontal="center" vertical="top" wrapText="1"/>
    </xf>
    <xf numFmtId="0" fontId="0" fillId="0" borderId="1" xfId="0" applyBorder="1" applyAlignment="1">
      <alignment horizontal="left" wrapText="1"/>
    </xf>
    <xf numFmtId="0" fontId="3" fillId="0" borderId="1" xfId="0" applyFont="1" applyBorder="1" applyAlignment="1">
      <alignment horizontal="left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center" wrapText="1"/>
    </xf>
    <xf numFmtId="2" fontId="1" fillId="0" borderId="1" xfId="0" applyNumberFormat="1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3" fillId="0" borderId="1" xfId="0" applyFont="1" applyBorder="1"/>
    <xf numFmtId="2" fontId="0" fillId="0" borderId="0" xfId="0" applyNumberForma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0" xfId="0"/>
    <xf numFmtId="0" fontId="3" fillId="0" borderId="0" xfId="0" applyFont="1" applyAlignment="1">
      <alignment wrapText="1"/>
    </xf>
    <xf numFmtId="0" fontId="0" fillId="0" borderId="0" xfId="0" applyAlignment="1">
      <alignment horizontal="left" wrapText="1"/>
    </xf>
    <xf numFmtId="2" fontId="7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1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10" Type="http://schemas.openxmlformats.org/officeDocument/2006/relationships/customXml" Target="../customXml/item1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149"/>
  <sheetViews>
    <sheetView tabSelected="1" view="pageBreakPreview" zoomScale="85" zoomScaleNormal="100" zoomScaleSheetLayoutView="85" workbookViewId="0">
      <selection activeCell="A27" sqref="A27:J27"/>
    </sheetView>
  </sheetViews>
  <sheetFormatPr defaultRowHeight="13.2" x14ac:dyDescent="0.25"/>
  <cols>
    <col min="1" max="5" width="9.21875" style="2" customWidth="1"/>
    <col min="6" max="6" width="15" style="2" customWidth="1"/>
    <col min="7" max="7" width="14.21875" style="2" customWidth="1"/>
    <col min="8" max="8" width="30" style="2" customWidth="1"/>
    <col min="9" max="9" width="18.88671875" style="2" customWidth="1"/>
    <col min="10" max="10" width="28.5546875" style="2" customWidth="1"/>
    <col min="11" max="11" width="8" customWidth="1"/>
  </cols>
  <sheetData>
    <row r="1" spans="1:11" ht="13.2" customHeight="1" x14ac:dyDescent="0.25">
      <c r="F1" s="32" t="s">
        <v>116</v>
      </c>
      <c r="G1" s="32"/>
      <c r="H1" s="32"/>
    </row>
    <row r="3" spans="1:11" ht="13.2" customHeight="1" x14ac:dyDescent="0.25">
      <c r="A3" s="33" t="s">
        <v>84</v>
      </c>
      <c r="B3" s="33"/>
      <c r="C3" s="33"/>
      <c r="D3" s="33"/>
      <c r="E3" s="4"/>
      <c r="F3" s="3"/>
      <c r="G3" s="3"/>
      <c r="H3" s="3"/>
      <c r="I3" s="34" t="s">
        <v>87</v>
      </c>
      <c r="J3" s="33"/>
      <c r="K3" s="1"/>
    </row>
    <row r="4" spans="1:11" ht="12.75" customHeight="1" x14ac:dyDescent="0.25">
      <c r="A4" s="33" t="s">
        <v>83</v>
      </c>
      <c r="B4" s="33"/>
      <c r="C4" s="33"/>
      <c r="D4" s="33"/>
      <c r="E4" s="4"/>
      <c r="F4" s="3"/>
      <c r="G4" s="3"/>
      <c r="H4" s="3"/>
      <c r="I4" s="34" t="s">
        <v>88</v>
      </c>
      <c r="J4" s="33"/>
      <c r="K4" s="1"/>
    </row>
    <row r="5" spans="1:11" x14ac:dyDescent="0.25">
      <c r="A5" s="33" t="s">
        <v>85</v>
      </c>
      <c r="B5" s="33"/>
      <c r="C5" s="33"/>
      <c r="D5" s="33"/>
      <c r="E5" s="3"/>
      <c r="F5" s="3"/>
      <c r="G5" s="3"/>
      <c r="H5" s="3"/>
      <c r="I5" s="34" t="s">
        <v>89</v>
      </c>
      <c r="J5" s="33"/>
      <c r="K5" s="1"/>
    </row>
    <row r="6" spans="1:11" ht="15" customHeight="1" x14ac:dyDescent="0.25">
      <c r="A6" s="34" t="s">
        <v>86</v>
      </c>
      <c r="B6" s="33"/>
      <c r="C6" s="33"/>
      <c r="D6" s="33"/>
      <c r="E6" s="3"/>
      <c r="F6" s="3"/>
      <c r="G6" s="3"/>
      <c r="H6" s="3"/>
      <c r="I6" s="34" t="s">
        <v>90</v>
      </c>
      <c r="J6" s="33"/>
      <c r="K6" s="1"/>
    </row>
    <row r="7" spans="1:11" ht="17.399999999999999" customHeight="1" x14ac:dyDescent="0.25">
      <c r="A7" s="33"/>
      <c r="B7" s="33"/>
      <c r="C7" s="33"/>
      <c r="D7" s="33"/>
      <c r="E7" s="3"/>
      <c r="F7" s="3"/>
      <c r="G7" s="3"/>
      <c r="H7" s="3"/>
      <c r="I7" s="3"/>
      <c r="J7" s="3"/>
      <c r="K7" s="1"/>
    </row>
    <row r="8" spans="1:11" ht="39.6" x14ac:dyDescent="0.25">
      <c r="A8" s="11" t="s">
        <v>0</v>
      </c>
      <c r="B8" s="11" t="s">
        <v>1</v>
      </c>
      <c r="C8" s="11" t="s">
        <v>2</v>
      </c>
      <c r="D8" s="11" t="s">
        <v>3</v>
      </c>
      <c r="E8" s="11" t="s">
        <v>4</v>
      </c>
      <c r="F8" s="11" t="s">
        <v>13</v>
      </c>
      <c r="G8" s="11" t="s">
        <v>6</v>
      </c>
      <c r="H8" s="11" t="s">
        <v>5</v>
      </c>
      <c r="I8" s="11" t="s">
        <v>7</v>
      </c>
      <c r="J8" s="11" t="s">
        <v>8</v>
      </c>
      <c r="K8" s="1"/>
    </row>
    <row r="9" spans="1:11" ht="18.600000000000001" customHeight="1" x14ac:dyDescent="0.25">
      <c r="A9" s="18">
        <v>0</v>
      </c>
      <c r="B9" s="18">
        <v>1</v>
      </c>
      <c r="C9" s="18">
        <v>1</v>
      </c>
      <c r="D9" s="18">
        <v>0.65</v>
      </c>
      <c r="E9" s="18">
        <f>D9/C9*100</f>
        <v>65</v>
      </c>
      <c r="F9" s="12" t="s">
        <v>12</v>
      </c>
      <c r="G9" s="6" t="s">
        <v>14</v>
      </c>
      <c r="H9" s="5" t="s">
        <v>9</v>
      </c>
      <c r="I9" s="6" t="s">
        <v>12</v>
      </c>
      <c r="J9" s="6" t="s">
        <v>12</v>
      </c>
      <c r="K9" s="1"/>
    </row>
    <row r="10" spans="1:11" x14ac:dyDescent="0.25">
      <c r="A10" s="18">
        <f>B9</f>
        <v>1</v>
      </c>
      <c r="B10" s="18">
        <f>A10+C10</f>
        <v>4</v>
      </c>
      <c r="C10" s="18">
        <v>3</v>
      </c>
      <c r="D10" s="18">
        <v>1.83</v>
      </c>
      <c r="E10" s="18">
        <f t="shared" ref="E10:E45" si="0">D10/C10*100</f>
        <v>61</v>
      </c>
      <c r="F10" s="12" t="s">
        <v>12</v>
      </c>
      <c r="G10" s="6" t="s">
        <v>14</v>
      </c>
      <c r="H10" s="5" t="s">
        <v>9</v>
      </c>
      <c r="I10" s="6" t="s">
        <v>12</v>
      </c>
      <c r="J10" s="6" t="s">
        <v>12</v>
      </c>
      <c r="K10" s="1"/>
    </row>
    <row r="11" spans="1:11" x14ac:dyDescent="0.25">
      <c r="A11" s="18">
        <f t="shared" ref="A11:A14" si="1">B10</f>
        <v>4</v>
      </c>
      <c r="B11" s="18">
        <f t="shared" ref="B11:B45" si="2">A11+C11</f>
        <v>7</v>
      </c>
      <c r="C11" s="18">
        <v>3</v>
      </c>
      <c r="D11" s="18">
        <v>2.57</v>
      </c>
      <c r="E11" s="18">
        <f t="shared" si="0"/>
        <v>85.666666666666657</v>
      </c>
      <c r="F11" s="12" t="s">
        <v>12</v>
      </c>
      <c r="G11" s="6" t="s">
        <v>15</v>
      </c>
      <c r="H11" s="5" t="s">
        <v>22</v>
      </c>
      <c r="I11" s="6" t="s">
        <v>11</v>
      </c>
      <c r="J11" s="6"/>
      <c r="K11" s="1"/>
    </row>
    <row r="12" spans="1:11" x14ac:dyDescent="0.25">
      <c r="A12" s="18">
        <f t="shared" si="1"/>
        <v>7</v>
      </c>
      <c r="B12" s="18">
        <f t="shared" si="2"/>
        <v>10</v>
      </c>
      <c r="C12" s="18">
        <v>3</v>
      </c>
      <c r="D12" s="18">
        <v>2</v>
      </c>
      <c r="E12" s="18">
        <f t="shared" si="0"/>
        <v>66.666666666666657</v>
      </c>
      <c r="F12" s="12" t="s">
        <v>12</v>
      </c>
      <c r="G12" s="6" t="s">
        <v>15</v>
      </c>
      <c r="H12" s="5" t="s">
        <v>22</v>
      </c>
      <c r="I12" s="6" t="s">
        <v>11</v>
      </c>
      <c r="J12" s="6"/>
      <c r="K12" s="1"/>
    </row>
    <row r="13" spans="1:11" x14ac:dyDescent="0.25">
      <c r="A13" s="18">
        <f t="shared" si="1"/>
        <v>10</v>
      </c>
      <c r="B13" s="18">
        <f t="shared" si="2"/>
        <v>13</v>
      </c>
      <c r="C13" s="18">
        <v>3</v>
      </c>
      <c r="D13" s="18">
        <v>2</v>
      </c>
      <c r="E13" s="18">
        <f t="shared" si="0"/>
        <v>66.666666666666657</v>
      </c>
      <c r="F13" s="12" t="s">
        <v>12</v>
      </c>
      <c r="G13" s="6" t="s">
        <v>15</v>
      </c>
      <c r="H13" s="5" t="s">
        <v>22</v>
      </c>
      <c r="I13" s="6" t="s">
        <v>11</v>
      </c>
      <c r="J13" s="6"/>
      <c r="K13" s="1"/>
    </row>
    <row r="14" spans="1:11" x14ac:dyDescent="0.25">
      <c r="A14" s="18">
        <f t="shared" si="1"/>
        <v>13</v>
      </c>
      <c r="B14" s="18">
        <f t="shared" si="2"/>
        <v>15.1</v>
      </c>
      <c r="C14" s="18">
        <v>2.1</v>
      </c>
      <c r="D14" s="18">
        <v>1.37</v>
      </c>
      <c r="E14" s="18">
        <f t="shared" si="0"/>
        <v>65.238095238095241</v>
      </c>
      <c r="F14" s="12" t="s">
        <v>12</v>
      </c>
      <c r="G14" s="6" t="s">
        <v>15</v>
      </c>
      <c r="H14" s="5" t="s">
        <v>22</v>
      </c>
      <c r="I14" s="6" t="s">
        <v>11</v>
      </c>
      <c r="J14" s="6"/>
      <c r="K14" s="1"/>
    </row>
    <row r="15" spans="1:11" ht="26.4" x14ac:dyDescent="0.25">
      <c r="A15" s="18">
        <f>B14</f>
        <v>15.1</v>
      </c>
      <c r="B15" s="18">
        <f t="shared" si="2"/>
        <v>16</v>
      </c>
      <c r="C15" s="18">
        <v>0.9</v>
      </c>
      <c r="D15" s="18">
        <v>0.63</v>
      </c>
      <c r="E15" s="18">
        <f t="shared" si="0"/>
        <v>70</v>
      </c>
      <c r="F15" s="12" t="s">
        <v>12</v>
      </c>
      <c r="G15" s="6" t="s">
        <v>16</v>
      </c>
      <c r="H15" s="5" t="s">
        <v>23</v>
      </c>
      <c r="I15" s="6"/>
      <c r="J15" s="6"/>
      <c r="K15" s="1"/>
    </row>
    <row r="16" spans="1:11" ht="26.4" x14ac:dyDescent="0.25">
      <c r="A16" s="18">
        <f t="shared" ref="A16:A45" si="3">B15</f>
        <v>16</v>
      </c>
      <c r="B16" s="18">
        <f t="shared" si="2"/>
        <v>17</v>
      </c>
      <c r="C16" s="18">
        <v>1</v>
      </c>
      <c r="D16" s="18">
        <v>0.3</v>
      </c>
      <c r="E16" s="18">
        <f t="shared" si="0"/>
        <v>30</v>
      </c>
      <c r="F16" s="12" t="s">
        <v>12</v>
      </c>
      <c r="G16" s="6" t="s">
        <v>16</v>
      </c>
      <c r="H16" s="5" t="s">
        <v>23</v>
      </c>
      <c r="I16" s="6"/>
      <c r="J16" s="6"/>
      <c r="K16" s="1"/>
    </row>
    <row r="17" spans="1:11" ht="26.4" x14ac:dyDescent="0.25">
      <c r="A17" s="18">
        <f t="shared" si="3"/>
        <v>17</v>
      </c>
      <c r="B17" s="18">
        <f t="shared" si="2"/>
        <v>18</v>
      </c>
      <c r="C17" s="18">
        <v>1</v>
      </c>
      <c r="D17" s="18">
        <v>0.33</v>
      </c>
      <c r="E17" s="18">
        <f t="shared" si="0"/>
        <v>33</v>
      </c>
      <c r="F17" s="12" t="s">
        <v>12</v>
      </c>
      <c r="G17" s="6" t="s">
        <v>16</v>
      </c>
      <c r="H17" s="5" t="s">
        <v>23</v>
      </c>
      <c r="I17" s="6"/>
      <c r="J17" s="6"/>
      <c r="K17" s="1"/>
    </row>
    <row r="18" spans="1:11" x14ac:dyDescent="0.25">
      <c r="A18" s="18">
        <f t="shared" si="3"/>
        <v>18</v>
      </c>
      <c r="B18" s="18">
        <f t="shared" si="2"/>
        <v>19</v>
      </c>
      <c r="C18" s="18">
        <v>1</v>
      </c>
      <c r="D18" s="18">
        <v>0.31</v>
      </c>
      <c r="E18" s="18">
        <f t="shared" si="0"/>
        <v>31</v>
      </c>
      <c r="F18" s="12" t="s">
        <v>12</v>
      </c>
      <c r="G18" s="6" t="s">
        <v>14</v>
      </c>
      <c r="H18" s="8" t="s">
        <v>114</v>
      </c>
      <c r="I18" s="6"/>
      <c r="J18" s="6" t="s">
        <v>35</v>
      </c>
      <c r="K18" s="1"/>
    </row>
    <row r="19" spans="1:11" x14ac:dyDescent="0.25">
      <c r="A19" s="18">
        <f t="shared" si="3"/>
        <v>19</v>
      </c>
      <c r="B19" s="18">
        <f t="shared" si="2"/>
        <v>21.1</v>
      </c>
      <c r="C19" s="18">
        <v>2.1</v>
      </c>
      <c r="D19" s="18">
        <v>0.63</v>
      </c>
      <c r="E19" s="18">
        <f t="shared" si="0"/>
        <v>30</v>
      </c>
      <c r="F19" s="12" t="s">
        <v>12</v>
      </c>
      <c r="G19" s="6" t="s">
        <v>17</v>
      </c>
      <c r="H19" s="5" t="s">
        <v>22</v>
      </c>
      <c r="I19" s="6"/>
      <c r="J19" s="6"/>
      <c r="K19" s="1"/>
    </row>
    <row r="20" spans="1:11" x14ac:dyDescent="0.25">
      <c r="A20" s="18">
        <f t="shared" si="3"/>
        <v>21.1</v>
      </c>
      <c r="B20" s="18">
        <f t="shared" si="2"/>
        <v>22</v>
      </c>
      <c r="C20" s="18">
        <v>0.9</v>
      </c>
      <c r="D20" s="18">
        <v>0.27</v>
      </c>
      <c r="E20" s="18">
        <f t="shared" si="0"/>
        <v>30</v>
      </c>
      <c r="F20" s="12" t="s">
        <v>12</v>
      </c>
      <c r="G20" s="6" t="s">
        <v>18</v>
      </c>
      <c r="H20" s="5" t="s">
        <v>24</v>
      </c>
      <c r="I20" s="6"/>
      <c r="J20" s="9" t="s">
        <v>37</v>
      </c>
      <c r="K20" s="1"/>
    </row>
    <row r="21" spans="1:11" x14ac:dyDescent="0.25">
      <c r="A21" s="18">
        <f t="shared" si="3"/>
        <v>22</v>
      </c>
      <c r="B21" s="18">
        <f t="shared" si="2"/>
        <v>25</v>
      </c>
      <c r="C21" s="18">
        <v>3</v>
      </c>
      <c r="D21" s="18">
        <v>1.9</v>
      </c>
      <c r="E21" s="18">
        <f t="shared" si="0"/>
        <v>63.333333333333329</v>
      </c>
      <c r="F21" s="12" t="s">
        <v>12</v>
      </c>
      <c r="G21" s="6" t="s">
        <v>14</v>
      </c>
      <c r="H21" s="5" t="s">
        <v>22</v>
      </c>
      <c r="I21" s="6" t="s">
        <v>11</v>
      </c>
      <c r="J21" s="6"/>
      <c r="K21" s="1"/>
    </row>
    <row r="22" spans="1:11" x14ac:dyDescent="0.25">
      <c r="A22" s="18">
        <f t="shared" si="3"/>
        <v>25</v>
      </c>
      <c r="B22" s="18">
        <f t="shared" si="2"/>
        <v>28</v>
      </c>
      <c r="C22" s="18">
        <v>3</v>
      </c>
      <c r="D22" s="18">
        <v>2</v>
      </c>
      <c r="E22" s="18">
        <f t="shared" si="0"/>
        <v>66.666666666666657</v>
      </c>
      <c r="F22" s="12" t="s">
        <v>12</v>
      </c>
      <c r="G22" s="6" t="s">
        <v>14</v>
      </c>
      <c r="H22" s="5" t="s">
        <v>22</v>
      </c>
      <c r="I22" s="6" t="s">
        <v>11</v>
      </c>
      <c r="J22" s="6"/>
      <c r="K22" s="1"/>
    </row>
    <row r="23" spans="1:11" x14ac:dyDescent="0.25">
      <c r="A23" s="18">
        <f t="shared" si="3"/>
        <v>28</v>
      </c>
      <c r="B23" s="18">
        <f t="shared" si="2"/>
        <v>29.7</v>
      </c>
      <c r="C23" s="18">
        <v>1.7</v>
      </c>
      <c r="D23" s="18">
        <v>0.4</v>
      </c>
      <c r="E23" s="18">
        <f t="shared" si="0"/>
        <v>23.529411764705884</v>
      </c>
      <c r="F23" s="12" t="s">
        <v>12</v>
      </c>
      <c r="G23" s="6" t="s">
        <v>14</v>
      </c>
      <c r="H23" s="5" t="s">
        <v>22</v>
      </c>
      <c r="I23" s="6"/>
      <c r="J23" s="6"/>
      <c r="K23" s="1"/>
    </row>
    <row r="24" spans="1:11" x14ac:dyDescent="0.25">
      <c r="A24" s="18">
        <f>B23</f>
        <v>29.7</v>
      </c>
      <c r="B24" s="18">
        <f t="shared" si="2"/>
        <v>31</v>
      </c>
      <c r="C24" s="18">
        <v>1.3</v>
      </c>
      <c r="D24" s="18">
        <v>0.6</v>
      </c>
      <c r="E24" s="18">
        <f t="shared" si="0"/>
        <v>46.153846153846153</v>
      </c>
      <c r="F24" s="12" t="s">
        <v>12</v>
      </c>
      <c r="G24" s="6" t="s">
        <v>14</v>
      </c>
      <c r="H24" s="5" t="s">
        <v>22</v>
      </c>
      <c r="I24" s="6"/>
      <c r="J24" s="6"/>
      <c r="K24" s="1"/>
    </row>
    <row r="25" spans="1:11" x14ac:dyDescent="0.25">
      <c r="A25" s="22"/>
      <c r="B25" s="22"/>
      <c r="C25" s="22"/>
      <c r="D25" s="22"/>
      <c r="E25" s="22"/>
      <c r="F25" s="23"/>
      <c r="G25" s="24"/>
      <c r="H25" s="3"/>
      <c r="I25" s="24"/>
      <c r="J25" s="24"/>
      <c r="K25" s="1"/>
    </row>
    <row r="26" spans="1:11" ht="18" customHeight="1" x14ac:dyDescent="0.25">
      <c r="A26" s="30" t="s">
        <v>116</v>
      </c>
      <c r="B26" s="30"/>
      <c r="C26" s="30"/>
      <c r="D26" s="30"/>
      <c r="E26" s="30"/>
      <c r="F26" s="30"/>
      <c r="G26" s="30"/>
      <c r="H26" s="30"/>
      <c r="I26" s="30"/>
      <c r="J26" s="30"/>
      <c r="K26" s="1"/>
    </row>
    <row r="27" spans="1:11" ht="39.6" x14ac:dyDescent="0.25">
      <c r="A27" s="11" t="s">
        <v>0</v>
      </c>
      <c r="B27" s="11" t="s">
        <v>1</v>
      </c>
      <c r="C27" s="11" t="s">
        <v>2</v>
      </c>
      <c r="D27" s="11" t="s">
        <v>3</v>
      </c>
      <c r="E27" s="11" t="s">
        <v>4</v>
      </c>
      <c r="F27" s="11" t="s">
        <v>13</v>
      </c>
      <c r="G27" s="11" t="s">
        <v>6</v>
      </c>
      <c r="H27" s="11" t="s">
        <v>5</v>
      </c>
      <c r="I27" s="11" t="s">
        <v>7</v>
      </c>
      <c r="J27" s="11" t="s">
        <v>8</v>
      </c>
      <c r="K27" s="1"/>
    </row>
    <row r="28" spans="1:11" x14ac:dyDescent="0.25">
      <c r="A28" s="18">
        <f>B24</f>
        <v>31</v>
      </c>
      <c r="B28" s="18">
        <f t="shared" si="2"/>
        <v>32</v>
      </c>
      <c r="C28" s="18">
        <v>1</v>
      </c>
      <c r="D28" s="18">
        <v>0.8</v>
      </c>
      <c r="E28" s="18">
        <f t="shared" si="0"/>
        <v>80</v>
      </c>
      <c r="F28" s="12" t="s">
        <v>12</v>
      </c>
      <c r="G28" s="6" t="s">
        <v>19</v>
      </c>
      <c r="H28" s="5" t="s">
        <v>25</v>
      </c>
      <c r="I28" s="6" t="s">
        <v>27</v>
      </c>
      <c r="J28" s="6"/>
      <c r="K28" s="1"/>
    </row>
    <row r="29" spans="1:11" x14ac:dyDescent="0.25">
      <c r="A29" s="18">
        <f>B28</f>
        <v>32</v>
      </c>
      <c r="B29" s="18">
        <f t="shared" si="2"/>
        <v>32.9</v>
      </c>
      <c r="C29" s="18">
        <v>0.9</v>
      </c>
      <c r="D29" s="18">
        <v>0.63</v>
      </c>
      <c r="E29" s="18">
        <f t="shared" si="0"/>
        <v>70</v>
      </c>
      <c r="F29" s="12"/>
      <c r="G29" s="6" t="s">
        <v>18</v>
      </c>
      <c r="H29" s="5" t="s">
        <v>24</v>
      </c>
      <c r="I29" s="7"/>
      <c r="J29" s="6" t="s">
        <v>28</v>
      </c>
      <c r="K29" s="1"/>
    </row>
    <row r="30" spans="1:11" ht="26.4" x14ac:dyDescent="0.25">
      <c r="A30" s="18">
        <f t="shared" si="3"/>
        <v>32.9</v>
      </c>
      <c r="B30" s="18">
        <f t="shared" si="2"/>
        <v>34</v>
      </c>
      <c r="C30" s="18">
        <v>1.1000000000000001</v>
      </c>
      <c r="D30" s="18">
        <v>0.4</v>
      </c>
      <c r="E30" s="18">
        <f t="shared" si="0"/>
        <v>36.363636363636367</v>
      </c>
      <c r="F30" s="12" t="s">
        <v>12</v>
      </c>
      <c r="G30" s="6" t="s">
        <v>20</v>
      </c>
      <c r="H30" s="5" t="s">
        <v>34</v>
      </c>
      <c r="I30" s="6" t="s">
        <v>11</v>
      </c>
      <c r="J30" s="6" t="s">
        <v>36</v>
      </c>
      <c r="K30" s="1"/>
    </row>
    <row r="31" spans="1:11" ht="26.4" x14ac:dyDescent="0.25">
      <c r="A31" s="18">
        <f t="shared" si="3"/>
        <v>34</v>
      </c>
      <c r="B31" s="18">
        <f t="shared" si="2"/>
        <v>35</v>
      </c>
      <c r="C31" s="18">
        <v>1</v>
      </c>
      <c r="D31" s="18">
        <v>0.46</v>
      </c>
      <c r="E31" s="18">
        <f t="shared" si="0"/>
        <v>46</v>
      </c>
      <c r="F31" s="12" t="s">
        <v>12</v>
      </c>
      <c r="G31" s="6" t="s">
        <v>20</v>
      </c>
      <c r="H31" s="5" t="s">
        <v>34</v>
      </c>
      <c r="I31" s="6" t="s">
        <v>11</v>
      </c>
      <c r="J31" s="6"/>
      <c r="K31" s="1"/>
    </row>
    <row r="32" spans="1:11" x14ac:dyDescent="0.25">
      <c r="A32" s="18">
        <f t="shared" si="3"/>
        <v>35</v>
      </c>
      <c r="B32" s="18">
        <f t="shared" si="2"/>
        <v>37</v>
      </c>
      <c r="C32" s="18">
        <v>2</v>
      </c>
      <c r="D32" s="18">
        <v>0.95</v>
      </c>
      <c r="E32" s="18">
        <f t="shared" si="0"/>
        <v>47.5</v>
      </c>
      <c r="F32" s="12" t="s">
        <v>12</v>
      </c>
      <c r="G32" s="6" t="s">
        <v>20</v>
      </c>
      <c r="H32" s="5" t="s">
        <v>22</v>
      </c>
      <c r="I32" s="6" t="s">
        <v>11</v>
      </c>
      <c r="J32" s="6"/>
      <c r="K32" s="1"/>
    </row>
    <row r="33" spans="1:11" x14ac:dyDescent="0.25">
      <c r="A33" s="18">
        <f t="shared" si="3"/>
        <v>37</v>
      </c>
      <c r="B33" s="18">
        <f t="shared" si="2"/>
        <v>40</v>
      </c>
      <c r="C33" s="18">
        <v>3</v>
      </c>
      <c r="D33" s="18">
        <v>0.9</v>
      </c>
      <c r="E33" s="18">
        <f t="shared" si="0"/>
        <v>30</v>
      </c>
      <c r="F33" s="12"/>
      <c r="G33" s="6" t="s">
        <v>14</v>
      </c>
      <c r="H33" s="5" t="s">
        <v>22</v>
      </c>
      <c r="I33" s="6" t="s">
        <v>29</v>
      </c>
      <c r="J33" s="6"/>
      <c r="K33" s="1"/>
    </row>
    <row r="34" spans="1:11" ht="26.4" x14ac:dyDescent="0.25">
      <c r="A34" s="18">
        <f t="shared" si="3"/>
        <v>40</v>
      </c>
      <c r="B34" s="18">
        <f t="shared" si="2"/>
        <v>41.2</v>
      </c>
      <c r="C34" s="18">
        <v>1.2</v>
      </c>
      <c r="D34" s="18">
        <v>0.82</v>
      </c>
      <c r="E34" s="18">
        <f t="shared" si="0"/>
        <v>68.333333333333329</v>
      </c>
      <c r="F34" s="14">
        <v>0.22</v>
      </c>
      <c r="G34" s="6" t="s">
        <v>14</v>
      </c>
      <c r="H34" s="5" t="s">
        <v>23</v>
      </c>
      <c r="I34" s="6"/>
      <c r="J34" s="6"/>
      <c r="K34" s="1"/>
    </row>
    <row r="35" spans="1:11" ht="26.4" x14ac:dyDescent="0.25">
      <c r="A35" s="18">
        <f t="shared" si="3"/>
        <v>41.2</v>
      </c>
      <c r="B35" s="18">
        <f t="shared" si="2"/>
        <v>41.800000000000004</v>
      </c>
      <c r="C35" s="18">
        <v>0.6</v>
      </c>
      <c r="D35" s="18">
        <v>0.43</v>
      </c>
      <c r="E35" s="18">
        <f t="shared" si="0"/>
        <v>71.666666666666671</v>
      </c>
      <c r="F35" s="12" t="s">
        <v>12</v>
      </c>
      <c r="G35" s="6" t="s">
        <v>14</v>
      </c>
      <c r="H35" s="5" t="s">
        <v>23</v>
      </c>
      <c r="I35" s="6" t="s">
        <v>30</v>
      </c>
      <c r="J35" s="6"/>
      <c r="K35" s="1"/>
    </row>
    <row r="36" spans="1:11" ht="26.4" x14ac:dyDescent="0.25">
      <c r="A36" s="18">
        <f t="shared" si="3"/>
        <v>41.800000000000004</v>
      </c>
      <c r="B36" s="18">
        <f t="shared" si="2"/>
        <v>43.000000000000007</v>
      </c>
      <c r="C36" s="18">
        <v>1.2</v>
      </c>
      <c r="D36" s="18">
        <v>0.73</v>
      </c>
      <c r="E36" s="18">
        <f t="shared" si="0"/>
        <v>60.833333333333343</v>
      </c>
      <c r="F36" s="14" t="s">
        <v>91</v>
      </c>
      <c r="G36" s="6" t="s">
        <v>14</v>
      </c>
      <c r="H36" s="5" t="s">
        <v>23</v>
      </c>
      <c r="I36" s="6"/>
      <c r="J36" s="6"/>
      <c r="K36" s="1"/>
    </row>
    <row r="37" spans="1:11" ht="16.2" x14ac:dyDescent="0.3">
      <c r="A37" s="18">
        <f t="shared" si="3"/>
        <v>43.000000000000007</v>
      </c>
      <c r="B37" s="18">
        <f t="shared" si="2"/>
        <v>45.500000000000007</v>
      </c>
      <c r="C37" s="18">
        <v>2.5</v>
      </c>
      <c r="D37" s="18">
        <v>1.1000000000000001</v>
      </c>
      <c r="E37" s="18">
        <f t="shared" si="0"/>
        <v>44.000000000000007</v>
      </c>
      <c r="F37" s="12" t="s">
        <v>12</v>
      </c>
      <c r="G37" s="6" t="s">
        <v>21</v>
      </c>
      <c r="H37" s="5" t="s">
        <v>25</v>
      </c>
      <c r="I37" s="6"/>
      <c r="J37" s="6" t="s">
        <v>31</v>
      </c>
      <c r="K37" s="1"/>
    </row>
    <row r="38" spans="1:11" x14ac:dyDescent="0.25">
      <c r="A38" s="18">
        <f t="shared" si="3"/>
        <v>45.500000000000007</v>
      </c>
      <c r="B38" s="18">
        <f t="shared" si="2"/>
        <v>46.000000000000007</v>
      </c>
      <c r="C38" s="18">
        <v>0.5</v>
      </c>
      <c r="D38" s="18">
        <v>0.1</v>
      </c>
      <c r="E38" s="18">
        <f t="shared" si="0"/>
        <v>20</v>
      </c>
      <c r="F38" s="12" t="s">
        <v>12</v>
      </c>
      <c r="G38" s="6" t="s">
        <v>14</v>
      </c>
      <c r="H38" s="5" t="s">
        <v>25</v>
      </c>
      <c r="I38" s="6" t="s">
        <v>11</v>
      </c>
      <c r="J38" s="6"/>
      <c r="K38" s="1"/>
    </row>
    <row r="39" spans="1:11" x14ac:dyDescent="0.25">
      <c r="A39" s="18">
        <f t="shared" si="3"/>
        <v>46.000000000000007</v>
      </c>
      <c r="B39" s="18">
        <f t="shared" si="2"/>
        <v>48.300000000000004</v>
      </c>
      <c r="C39" s="18">
        <v>2.2999999999999998</v>
      </c>
      <c r="D39" s="18">
        <v>0.4</v>
      </c>
      <c r="E39" s="18">
        <f t="shared" si="0"/>
        <v>17.39130434782609</v>
      </c>
      <c r="F39" s="12" t="s">
        <v>12</v>
      </c>
      <c r="G39" s="6" t="s">
        <v>14</v>
      </c>
      <c r="H39" s="5" t="s">
        <v>25</v>
      </c>
      <c r="I39" s="6"/>
      <c r="J39" s="6"/>
      <c r="K39" s="1"/>
    </row>
    <row r="40" spans="1:11" x14ac:dyDescent="0.25">
      <c r="A40" s="18">
        <f t="shared" si="3"/>
        <v>48.300000000000004</v>
      </c>
      <c r="B40" s="18">
        <f t="shared" si="2"/>
        <v>49.000000000000007</v>
      </c>
      <c r="C40" s="18">
        <v>0.7</v>
      </c>
      <c r="D40" s="18">
        <v>0.43</v>
      </c>
      <c r="E40" s="18">
        <f t="shared" si="0"/>
        <v>61.428571428571431</v>
      </c>
      <c r="F40" s="12" t="s">
        <v>12</v>
      </c>
      <c r="G40" s="6" t="s">
        <v>14</v>
      </c>
      <c r="H40" s="5" t="s">
        <v>26</v>
      </c>
      <c r="I40" s="6"/>
      <c r="J40" s="6"/>
      <c r="K40" s="1"/>
    </row>
    <row r="41" spans="1:11" x14ac:dyDescent="0.25">
      <c r="A41" s="18">
        <f t="shared" si="3"/>
        <v>49.000000000000007</v>
      </c>
      <c r="B41" s="18">
        <f t="shared" si="2"/>
        <v>52.000000000000007</v>
      </c>
      <c r="C41" s="18">
        <v>3</v>
      </c>
      <c r="D41" s="18">
        <v>1.82</v>
      </c>
      <c r="E41" s="18">
        <f t="shared" si="0"/>
        <v>60.666666666666671</v>
      </c>
      <c r="F41" s="14">
        <v>0.13</v>
      </c>
      <c r="G41" s="6" t="s">
        <v>14</v>
      </c>
      <c r="H41" s="5" t="s">
        <v>26</v>
      </c>
      <c r="I41" s="6"/>
      <c r="J41" s="6"/>
      <c r="K41" s="1"/>
    </row>
    <row r="42" spans="1:11" x14ac:dyDescent="0.25">
      <c r="A42" s="18">
        <f t="shared" si="3"/>
        <v>52.000000000000007</v>
      </c>
      <c r="B42" s="18">
        <f t="shared" si="2"/>
        <v>54.100000000000009</v>
      </c>
      <c r="C42" s="18">
        <v>2.1</v>
      </c>
      <c r="D42" s="18">
        <v>1.93</v>
      </c>
      <c r="E42" s="18">
        <f t="shared" si="0"/>
        <v>91.904761904761898</v>
      </c>
      <c r="F42" s="12" t="s">
        <v>12</v>
      </c>
      <c r="G42" s="6" t="s">
        <v>14</v>
      </c>
      <c r="H42" s="5" t="s">
        <v>26</v>
      </c>
      <c r="I42" s="6" t="s">
        <v>30</v>
      </c>
      <c r="J42" s="6"/>
      <c r="K42" s="1"/>
    </row>
    <row r="43" spans="1:11" x14ac:dyDescent="0.25">
      <c r="A43" s="18">
        <f t="shared" si="3"/>
        <v>54.100000000000009</v>
      </c>
      <c r="B43" s="18">
        <f t="shared" si="2"/>
        <v>55.000000000000007</v>
      </c>
      <c r="C43" s="18">
        <v>0.9</v>
      </c>
      <c r="D43" s="18">
        <v>0.82</v>
      </c>
      <c r="E43" s="18">
        <f t="shared" si="0"/>
        <v>91.1111111111111</v>
      </c>
      <c r="F43" s="12" t="s">
        <v>12</v>
      </c>
      <c r="G43" s="6" t="s">
        <v>14</v>
      </c>
      <c r="H43" s="5" t="s">
        <v>26</v>
      </c>
      <c r="I43" s="6" t="s">
        <v>30</v>
      </c>
      <c r="J43" s="6"/>
      <c r="K43" s="1"/>
    </row>
    <row r="44" spans="1:11" ht="27" x14ac:dyDescent="0.3">
      <c r="A44" s="18">
        <f t="shared" si="3"/>
        <v>55.000000000000007</v>
      </c>
      <c r="B44" s="18">
        <f t="shared" si="2"/>
        <v>58.000000000000007</v>
      </c>
      <c r="C44" s="18">
        <v>3</v>
      </c>
      <c r="D44" s="18">
        <v>2.2000000000000002</v>
      </c>
      <c r="E44" s="18">
        <f t="shared" si="0"/>
        <v>73.333333333333343</v>
      </c>
      <c r="F44" s="14" t="s">
        <v>92</v>
      </c>
      <c r="G44" s="6" t="s">
        <v>14</v>
      </c>
      <c r="H44" s="5" t="s">
        <v>26</v>
      </c>
      <c r="I44" s="6"/>
      <c r="J44" s="6" t="s">
        <v>32</v>
      </c>
      <c r="K44" s="1"/>
    </row>
    <row r="45" spans="1:11" ht="27" x14ac:dyDescent="0.3">
      <c r="A45" s="18">
        <f t="shared" si="3"/>
        <v>58.000000000000007</v>
      </c>
      <c r="B45" s="18">
        <f t="shared" si="2"/>
        <v>60.000000000000007</v>
      </c>
      <c r="C45" s="18">
        <v>2</v>
      </c>
      <c r="D45" s="18">
        <v>1.96</v>
      </c>
      <c r="E45" s="18">
        <f t="shared" si="0"/>
        <v>98</v>
      </c>
      <c r="F45" s="15" t="s">
        <v>93</v>
      </c>
      <c r="G45" s="6" t="s">
        <v>14</v>
      </c>
      <c r="H45" s="5" t="s">
        <v>26</v>
      </c>
      <c r="I45" s="6"/>
      <c r="J45" s="6" t="s">
        <v>33</v>
      </c>
      <c r="K45" s="1"/>
    </row>
    <row r="46" spans="1:11" ht="13.5" customHeight="1" x14ac:dyDescent="0.25">
      <c r="A46" s="3"/>
      <c r="B46" s="3"/>
      <c r="C46" s="3"/>
      <c r="D46" s="3"/>
      <c r="E46" s="3"/>
      <c r="F46" s="13"/>
      <c r="G46" s="3"/>
      <c r="H46" s="3"/>
      <c r="I46" s="3"/>
      <c r="J46" s="3"/>
      <c r="K46" s="1"/>
    </row>
    <row r="48" spans="1:11" x14ac:dyDescent="0.25">
      <c r="F48" s="32" t="s">
        <v>115</v>
      </c>
      <c r="G48" s="32"/>
      <c r="H48" s="32"/>
    </row>
    <row r="50" spans="1:10" x14ac:dyDescent="0.25">
      <c r="A50" s="34" t="s">
        <v>95</v>
      </c>
      <c r="B50" s="33"/>
      <c r="C50" s="33"/>
      <c r="D50" s="33"/>
      <c r="E50" s="4"/>
      <c r="F50" s="3"/>
      <c r="G50" s="3"/>
      <c r="H50" s="3"/>
      <c r="I50" s="34" t="s">
        <v>87</v>
      </c>
      <c r="J50" s="33"/>
    </row>
    <row r="51" spans="1:10" x14ac:dyDescent="0.25">
      <c r="A51" s="34" t="s">
        <v>96</v>
      </c>
      <c r="B51" s="33"/>
      <c r="C51" s="33"/>
      <c r="D51" s="33"/>
      <c r="E51" s="4"/>
      <c r="F51" s="3"/>
      <c r="G51" s="3"/>
      <c r="H51" s="3"/>
      <c r="I51" s="34" t="s">
        <v>99</v>
      </c>
      <c r="J51" s="33"/>
    </row>
    <row r="52" spans="1:10" x14ac:dyDescent="0.25">
      <c r="A52" s="34" t="s">
        <v>97</v>
      </c>
      <c r="B52" s="33"/>
      <c r="C52" s="33"/>
      <c r="D52" s="33"/>
      <c r="E52" s="3"/>
      <c r="F52" s="3"/>
      <c r="G52" s="3"/>
      <c r="H52" s="3"/>
      <c r="I52" s="34" t="s">
        <v>100</v>
      </c>
      <c r="J52" s="33"/>
    </row>
    <row r="53" spans="1:10" x14ac:dyDescent="0.25">
      <c r="A53" s="34" t="s">
        <v>98</v>
      </c>
      <c r="B53" s="33"/>
      <c r="C53" s="33"/>
      <c r="D53" s="33"/>
      <c r="E53" s="3"/>
      <c r="F53" s="3"/>
      <c r="G53" s="3"/>
      <c r="H53" s="3"/>
      <c r="I53" s="34" t="s">
        <v>90</v>
      </c>
      <c r="J53" s="33"/>
    </row>
    <row r="54" spans="1:10" ht="16.8" customHeight="1" x14ac:dyDescent="0.25">
      <c r="A54" s="33"/>
      <c r="B54" s="33"/>
      <c r="C54" s="33"/>
      <c r="D54" s="33"/>
      <c r="E54" s="3"/>
      <c r="F54" s="3"/>
      <c r="G54" s="3"/>
      <c r="H54" s="3"/>
      <c r="I54" s="3"/>
      <c r="J54" s="3"/>
    </row>
    <row r="55" spans="1:10" ht="39.6" x14ac:dyDescent="0.25">
      <c r="A55" s="11" t="s">
        <v>0</v>
      </c>
      <c r="B55" s="11" t="s">
        <v>1</v>
      </c>
      <c r="C55" s="11" t="s">
        <v>2</v>
      </c>
      <c r="D55" s="11" t="s">
        <v>3</v>
      </c>
      <c r="E55" s="11" t="s">
        <v>4</v>
      </c>
      <c r="F55" s="11" t="s">
        <v>13</v>
      </c>
      <c r="G55" s="11" t="s">
        <v>6</v>
      </c>
      <c r="H55" s="11" t="s">
        <v>5</v>
      </c>
      <c r="I55" s="11" t="s">
        <v>7</v>
      </c>
      <c r="J55" s="11" t="s">
        <v>8</v>
      </c>
    </row>
    <row r="56" spans="1:10" x14ac:dyDescent="0.25">
      <c r="A56" s="18">
        <v>0</v>
      </c>
      <c r="B56" s="18">
        <v>4.5</v>
      </c>
      <c r="C56" s="18">
        <v>4.5</v>
      </c>
      <c r="D56" s="16" t="s">
        <v>12</v>
      </c>
      <c r="E56" s="18" t="s">
        <v>12</v>
      </c>
      <c r="F56" s="16" t="s">
        <v>12</v>
      </c>
      <c r="G56" s="8" t="s">
        <v>10</v>
      </c>
      <c r="H56" s="5" t="s">
        <v>9</v>
      </c>
      <c r="I56" s="8" t="s">
        <v>44</v>
      </c>
      <c r="J56" s="6" t="s">
        <v>12</v>
      </c>
    </row>
    <row r="57" spans="1:10" x14ac:dyDescent="0.25">
      <c r="A57" s="18">
        <f t="shared" ref="A57:A67" si="4">B56</f>
        <v>4.5</v>
      </c>
      <c r="B57" s="18">
        <f t="shared" ref="B57:B67" si="5">A57+C57</f>
        <v>7.5</v>
      </c>
      <c r="C57" s="18">
        <v>3</v>
      </c>
      <c r="D57" s="16" t="s">
        <v>12</v>
      </c>
      <c r="E57" s="18" t="s">
        <v>12</v>
      </c>
      <c r="F57" s="16" t="s">
        <v>12</v>
      </c>
      <c r="G57" s="8" t="s">
        <v>15</v>
      </c>
      <c r="H57" s="5" t="s">
        <v>9</v>
      </c>
      <c r="I57" s="8" t="s">
        <v>11</v>
      </c>
      <c r="J57" s="6" t="s">
        <v>12</v>
      </c>
    </row>
    <row r="58" spans="1:10" x14ac:dyDescent="0.25">
      <c r="A58" s="18">
        <f t="shared" si="4"/>
        <v>7.5</v>
      </c>
      <c r="B58" s="18">
        <f t="shared" si="5"/>
        <v>10.5</v>
      </c>
      <c r="C58" s="18">
        <v>3</v>
      </c>
      <c r="D58" s="16">
        <v>2.2000000000000002</v>
      </c>
      <c r="E58" s="18">
        <f t="shared" ref="E58:E67" si="6">D58/C58*100</f>
        <v>73.333333333333343</v>
      </c>
      <c r="F58" s="16" t="s">
        <v>12</v>
      </c>
      <c r="G58" s="8" t="s">
        <v>15</v>
      </c>
      <c r="H58" s="5" t="s">
        <v>9</v>
      </c>
      <c r="I58" s="8" t="s">
        <v>11</v>
      </c>
      <c r="J58" s="6"/>
    </row>
    <row r="59" spans="1:10" ht="16.2" x14ac:dyDescent="0.3">
      <c r="A59" s="18">
        <f t="shared" si="4"/>
        <v>10.5</v>
      </c>
      <c r="B59" s="18">
        <f t="shared" si="5"/>
        <v>13.5</v>
      </c>
      <c r="C59" s="18">
        <v>3</v>
      </c>
      <c r="D59" s="16">
        <v>1.94</v>
      </c>
      <c r="E59" s="18">
        <f t="shared" si="6"/>
        <v>64.666666666666657</v>
      </c>
      <c r="F59" s="16" t="s">
        <v>12</v>
      </c>
      <c r="G59" s="8" t="s">
        <v>21</v>
      </c>
      <c r="H59" s="5" t="s">
        <v>22</v>
      </c>
      <c r="I59" s="8" t="s">
        <v>45</v>
      </c>
      <c r="J59" s="6"/>
    </row>
    <row r="60" spans="1:10" x14ac:dyDescent="0.25">
      <c r="A60" s="18">
        <f t="shared" si="4"/>
        <v>13.5</v>
      </c>
      <c r="B60" s="18">
        <f t="shared" si="5"/>
        <v>14.1</v>
      </c>
      <c r="C60" s="18">
        <v>0.6</v>
      </c>
      <c r="D60" s="16">
        <v>0.4</v>
      </c>
      <c r="E60" s="18">
        <f t="shared" si="6"/>
        <v>66.666666666666671</v>
      </c>
      <c r="F60" s="16" t="s">
        <v>12</v>
      </c>
      <c r="G60" s="8" t="s">
        <v>21</v>
      </c>
      <c r="H60" s="5" t="s">
        <v>22</v>
      </c>
      <c r="I60" s="8"/>
      <c r="J60" s="6"/>
    </row>
    <row r="61" spans="1:10" ht="26.4" x14ac:dyDescent="0.3">
      <c r="A61" s="18">
        <f t="shared" si="4"/>
        <v>14.1</v>
      </c>
      <c r="B61" s="18">
        <f t="shared" si="5"/>
        <v>16.5</v>
      </c>
      <c r="C61" s="18">
        <v>2.4</v>
      </c>
      <c r="D61" s="16">
        <v>1.84</v>
      </c>
      <c r="E61" s="18">
        <f t="shared" si="6"/>
        <v>76.666666666666671</v>
      </c>
      <c r="F61" s="17">
        <v>0.11</v>
      </c>
      <c r="G61" s="8" t="s">
        <v>42</v>
      </c>
      <c r="H61" s="5" t="s">
        <v>23</v>
      </c>
      <c r="I61" s="8" t="s">
        <v>46</v>
      </c>
      <c r="J61" s="6"/>
    </row>
    <row r="62" spans="1:10" ht="26.4" x14ac:dyDescent="0.3">
      <c r="A62" s="18">
        <f t="shared" si="4"/>
        <v>16.5</v>
      </c>
      <c r="B62" s="18">
        <f t="shared" si="5"/>
        <v>19.5</v>
      </c>
      <c r="C62" s="18">
        <v>3</v>
      </c>
      <c r="D62" s="16">
        <v>2.23</v>
      </c>
      <c r="E62" s="18">
        <f t="shared" si="6"/>
        <v>74.333333333333329</v>
      </c>
      <c r="F62" s="17" t="s">
        <v>38</v>
      </c>
      <c r="G62" s="8" t="s">
        <v>42</v>
      </c>
      <c r="H62" s="5" t="s">
        <v>23</v>
      </c>
      <c r="I62" s="8" t="s">
        <v>47</v>
      </c>
      <c r="J62" s="6"/>
    </row>
    <row r="63" spans="1:10" ht="26.4" x14ac:dyDescent="0.25">
      <c r="A63" s="18">
        <f t="shared" si="4"/>
        <v>19.5</v>
      </c>
      <c r="B63" s="18">
        <f t="shared" si="5"/>
        <v>22.5</v>
      </c>
      <c r="C63" s="18">
        <v>3</v>
      </c>
      <c r="D63" s="16">
        <v>2.2799999999999998</v>
      </c>
      <c r="E63" s="18">
        <f t="shared" si="6"/>
        <v>75.999999999999986</v>
      </c>
      <c r="F63" s="14" t="s">
        <v>39</v>
      </c>
      <c r="G63" s="8" t="s">
        <v>42</v>
      </c>
      <c r="H63" s="5" t="s">
        <v>23</v>
      </c>
      <c r="I63" s="8"/>
      <c r="J63" s="6"/>
    </row>
    <row r="64" spans="1:10" x14ac:dyDescent="0.25">
      <c r="A64" s="18">
        <f t="shared" si="4"/>
        <v>22.5</v>
      </c>
      <c r="B64" s="18">
        <f t="shared" si="5"/>
        <v>25.1</v>
      </c>
      <c r="C64" s="18">
        <v>2.6</v>
      </c>
      <c r="D64" s="16">
        <v>1.53</v>
      </c>
      <c r="E64" s="18">
        <f t="shared" si="6"/>
        <v>58.846153846153847</v>
      </c>
      <c r="F64" s="17">
        <v>0.16</v>
      </c>
      <c r="G64" s="8" t="s">
        <v>43</v>
      </c>
      <c r="H64" s="5" t="s">
        <v>24</v>
      </c>
      <c r="I64" s="8" t="s">
        <v>48</v>
      </c>
      <c r="J64" s="6"/>
    </row>
    <row r="65" spans="1:10" ht="26.4" x14ac:dyDescent="0.3">
      <c r="A65" s="18">
        <f t="shared" si="4"/>
        <v>25.1</v>
      </c>
      <c r="B65" s="18">
        <f t="shared" si="5"/>
        <v>25.5</v>
      </c>
      <c r="C65" s="18">
        <v>0.4</v>
      </c>
      <c r="D65" s="16">
        <v>0.27</v>
      </c>
      <c r="E65" s="18">
        <f t="shared" si="6"/>
        <v>67.5</v>
      </c>
      <c r="F65" s="17">
        <v>0.23</v>
      </c>
      <c r="G65" s="8" t="s">
        <v>42</v>
      </c>
      <c r="H65" s="5" t="s">
        <v>23</v>
      </c>
      <c r="I65" s="8" t="s">
        <v>49</v>
      </c>
      <c r="J65" s="6"/>
    </row>
    <row r="66" spans="1:10" ht="26.4" x14ac:dyDescent="0.25">
      <c r="A66" s="18">
        <f t="shared" si="4"/>
        <v>25.5</v>
      </c>
      <c r="B66" s="18">
        <f t="shared" si="5"/>
        <v>27.85</v>
      </c>
      <c r="C66" s="18">
        <v>2.35</v>
      </c>
      <c r="D66" s="16">
        <v>2.2400000000000002</v>
      </c>
      <c r="E66" s="18">
        <f t="shared" si="6"/>
        <v>95.319148936170222</v>
      </c>
      <c r="F66" s="14" t="s">
        <v>40</v>
      </c>
      <c r="G66" s="8" t="s">
        <v>21</v>
      </c>
      <c r="H66" s="5" t="s">
        <v>25</v>
      </c>
      <c r="I66" s="8"/>
      <c r="J66" s="6"/>
    </row>
    <row r="67" spans="1:10" ht="26.4" x14ac:dyDescent="0.3">
      <c r="A67" s="18">
        <f t="shared" si="4"/>
        <v>27.85</v>
      </c>
      <c r="B67" s="18">
        <f t="shared" si="5"/>
        <v>28.5</v>
      </c>
      <c r="C67" s="18">
        <v>0.65</v>
      </c>
      <c r="D67" s="16">
        <v>0.54</v>
      </c>
      <c r="E67" s="18">
        <f t="shared" si="6"/>
        <v>83.07692307692308</v>
      </c>
      <c r="F67" s="17" t="s">
        <v>41</v>
      </c>
      <c r="G67" s="8" t="s">
        <v>42</v>
      </c>
      <c r="H67" s="5" t="s">
        <v>23</v>
      </c>
      <c r="I67" s="8" t="s">
        <v>50</v>
      </c>
      <c r="J67" s="9"/>
    </row>
    <row r="68" spans="1:10" x14ac:dyDescent="0.25">
      <c r="A68" s="22"/>
      <c r="B68" s="22"/>
      <c r="C68" s="22"/>
      <c r="D68" s="25"/>
      <c r="E68" s="22"/>
      <c r="F68" s="26"/>
      <c r="G68" s="27"/>
      <c r="H68" s="3"/>
      <c r="I68" s="27"/>
      <c r="J68" s="28"/>
    </row>
    <row r="69" spans="1:10" ht="21.6" customHeight="1" x14ac:dyDescent="0.25">
      <c r="A69" s="22"/>
      <c r="B69" s="22"/>
      <c r="C69" s="22"/>
      <c r="D69" s="25"/>
      <c r="E69" s="22"/>
      <c r="F69" s="31" t="s">
        <v>115</v>
      </c>
      <c r="G69" s="31"/>
      <c r="H69" s="31"/>
      <c r="I69" s="27"/>
      <c r="J69" s="28"/>
    </row>
    <row r="70" spans="1:10" ht="39.6" x14ac:dyDescent="0.25">
      <c r="A70" s="11" t="s">
        <v>0</v>
      </c>
      <c r="B70" s="11" t="s">
        <v>1</v>
      </c>
      <c r="C70" s="11" t="s">
        <v>2</v>
      </c>
      <c r="D70" s="11" t="s">
        <v>3</v>
      </c>
      <c r="E70" s="11" t="s">
        <v>4</v>
      </c>
      <c r="F70" s="11" t="s">
        <v>13</v>
      </c>
      <c r="G70" s="11" t="s">
        <v>6</v>
      </c>
      <c r="H70" s="11" t="s">
        <v>5</v>
      </c>
      <c r="I70" s="11" t="s">
        <v>7</v>
      </c>
      <c r="J70" s="11" t="s">
        <v>8</v>
      </c>
    </row>
    <row r="71" spans="1:10" ht="27" x14ac:dyDescent="0.3">
      <c r="A71" s="18">
        <f>B67</f>
        <v>28.5</v>
      </c>
      <c r="B71" s="18">
        <f t="shared" ref="B71:B82" si="7">A71+C71</f>
        <v>31.5</v>
      </c>
      <c r="C71" s="18">
        <v>3</v>
      </c>
      <c r="D71" s="16">
        <v>2.94</v>
      </c>
      <c r="E71" s="18">
        <f t="shared" ref="E71:E82" si="8">D71/C71*100</f>
        <v>98</v>
      </c>
      <c r="F71" s="14" t="s">
        <v>118</v>
      </c>
      <c r="G71" s="8" t="s">
        <v>42</v>
      </c>
      <c r="H71" s="5" t="s">
        <v>23</v>
      </c>
      <c r="I71" s="8" t="s">
        <v>51</v>
      </c>
      <c r="J71" s="6"/>
    </row>
    <row r="72" spans="1:10" ht="26.4" x14ac:dyDescent="0.25">
      <c r="A72" s="18">
        <f t="shared" ref="A72:A82" si="9">B71</f>
        <v>31.5</v>
      </c>
      <c r="B72" s="18">
        <f t="shared" si="7"/>
        <v>34.5</v>
      </c>
      <c r="C72" s="18">
        <v>3</v>
      </c>
      <c r="D72" s="16">
        <v>2.96</v>
      </c>
      <c r="E72" s="18">
        <f t="shared" si="8"/>
        <v>98.666666666666671</v>
      </c>
      <c r="F72" s="14" t="s">
        <v>119</v>
      </c>
      <c r="G72" s="8" t="s">
        <v>42</v>
      </c>
      <c r="H72" s="5" t="s">
        <v>23</v>
      </c>
      <c r="I72" s="8"/>
      <c r="J72" s="6"/>
    </row>
    <row r="73" spans="1:10" ht="26.4" x14ac:dyDescent="0.3">
      <c r="A73" s="18">
        <f t="shared" si="9"/>
        <v>34.5</v>
      </c>
      <c r="B73" s="18">
        <f t="shared" si="7"/>
        <v>36.4</v>
      </c>
      <c r="C73" s="18">
        <v>1.9</v>
      </c>
      <c r="D73" s="16">
        <v>1.42</v>
      </c>
      <c r="E73" s="18">
        <f t="shared" si="8"/>
        <v>74.73684210526315</v>
      </c>
      <c r="F73" s="14" t="s">
        <v>120</v>
      </c>
      <c r="G73" s="8" t="s">
        <v>42</v>
      </c>
      <c r="H73" s="5" t="s">
        <v>23</v>
      </c>
      <c r="I73" s="8" t="s">
        <v>47</v>
      </c>
      <c r="J73" s="6"/>
    </row>
    <row r="74" spans="1:10" x14ac:dyDescent="0.25">
      <c r="A74" s="18">
        <f t="shared" si="9"/>
        <v>36.4</v>
      </c>
      <c r="B74" s="18">
        <f t="shared" si="7"/>
        <v>37.5</v>
      </c>
      <c r="C74" s="18">
        <v>1.1000000000000001</v>
      </c>
      <c r="D74" s="16">
        <v>0.52</v>
      </c>
      <c r="E74" s="18">
        <f t="shared" si="8"/>
        <v>47.272727272727273</v>
      </c>
      <c r="F74" s="12" t="s">
        <v>12</v>
      </c>
      <c r="G74" s="8" t="s">
        <v>21</v>
      </c>
      <c r="H74" s="5" t="s">
        <v>25</v>
      </c>
      <c r="I74" s="8" t="s">
        <v>48</v>
      </c>
      <c r="J74" s="6"/>
    </row>
    <row r="75" spans="1:10" ht="27" x14ac:dyDescent="0.3">
      <c r="A75" s="18">
        <f t="shared" si="9"/>
        <v>37.5</v>
      </c>
      <c r="B75" s="18">
        <f t="shared" si="7"/>
        <v>40.5</v>
      </c>
      <c r="C75" s="18">
        <v>3</v>
      </c>
      <c r="D75" s="16">
        <v>2.85</v>
      </c>
      <c r="E75" s="18">
        <f t="shared" si="8"/>
        <v>95</v>
      </c>
      <c r="F75" s="14" t="s">
        <v>121</v>
      </c>
      <c r="G75" s="8" t="s">
        <v>42</v>
      </c>
      <c r="H75" s="5" t="s">
        <v>23</v>
      </c>
      <c r="I75" s="8" t="s">
        <v>52</v>
      </c>
      <c r="J75" s="9" t="s">
        <v>94</v>
      </c>
    </row>
    <row r="76" spans="1:10" ht="26.4" x14ac:dyDescent="0.25">
      <c r="A76" s="18">
        <f t="shared" si="9"/>
        <v>40.5</v>
      </c>
      <c r="B76" s="18">
        <f t="shared" si="7"/>
        <v>43.5</v>
      </c>
      <c r="C76" s="18">
        <v>3</v>
      </c>
      <c r="D76" s="16">
        <v>2.4</v>
      </c>
      <c r="E76" s="18">
        <f t="shared" si="8"/>
        <v>80</v>
      </c>
      <c r="F76" s="14" t="s">
        <v>122</v>
      </c>
      <c r="G76" s="8" t="s">
        <v>42</v>
      </c>
      <c r="H76" s="5" t="s">
        <v>23</v>
      </c>
      <c r="I76" s="8"/>
      <c r="J76" s="6" t="s">
        <v>28</v>
      </c>
    </row>
    <row r="77" spans="1:10" ht="40.200000000000003" x14ac:dyDescent="0.3">
      <c r="A77" s="18">
        <f t="shared" si="9"/>
        <v>43.5</v>
      </c>
      <c r="B77" s="18">
        <f t="shared" si="7"/>
        <v>46.5</v>
      </c>
      <c r="C77" s="18">
        <v>3</v>
      </c>
      <c r="D77" s="16">
        <v>2.89</v>
      </c>
      <c r="E77" s="18">
        <f t="shared" si="8"/>
        <v>96.333333333333343</v>
      </c>
      <c r="F77" s="14" t="s">
        <v>123</v>
      </c>
      <c r="G77" s="8" t="s">
        <v>21</v>
      </c>
      <c r="H77" s="5" t="s">
        <v>25</v>
      </c>
      <c r="I77" s="8" t="s">
        <v>53</v>
      </c>
      <c r="J77" s="6"/>
    </row>
    <row r="78" spans="1:10" ht="26.4" x14ac:dyDescent="0.25">
      <c r="A78" s="18">
        <f t="shared" si="9"/>
        <v>46.5</v>
      </c>
      <c r="B78" s="18">
        <f t="shared" si="7"/>
        <v>49.5</v>
      </c>
      <c r="C78" s="18">
        <v>3</v>
      </c>
      <c r="D78" s="16">
        <v>2.94</v>
      </c>
      <c r="E78" s="18">
        <f t="shared" si="8"/>
        <v>98</v>
      </c>
      <c r="F78" s="14" t="s">
        <v>124</v>
      </c>
      <c r="G78" s="8" t="s">
        <v>21</v>
      </c>
      <c r="H78" s="5" t="s">
        <v>25</v>
      </c>
      <c r="I78" s="10"/>
      <c r="J78" s="7"/>
    </row>
    <row r="79" spans="1:10" ht="26.4" x14ac:dyDescent="0.25">
      <c r="A79" s="18">
        <f t="shared" si="9"/>
        <v>49.5</v>
      </c>
      <c r="B79" s="18">
        <f t="shared" si="7"/>
        <v>52.5</v>
      </c>
      <c r="C79" s="18">
        <v>3</v>
      </c>
      <c r="D79" s="16">
        <v>2.73</v>
      </c>
      <c r="E79" s="18">
        <f t="shared" si="8"/>
        <v>91</v>
      </c>
      <c r="F79" s="14" t="s">
        <v>125</v>
      </c>
      <c r="G79" s="8" t="s">
        <v>21</v>
      </c>
      <c r="H79" s="5" t="s">
        <v>25</v>
      </c>
      <c r="I79" s="8"/>
      <c r="J79" s="6"/>
    </row>
    <row r="80" spans="1:10" ht="26.4" x14ac:dyDescent="0.25">
      <c r="A80" s="18">
        <f t="shared" si="9"/>
        <v>52.5</v>
      </c>
      <c r="B80" s="18">
        <f t="shared" si="7"/>
        <v>55.5</v>
      </c>
      <c r="C80" s="18">
        <v>3</v>
      </c>
      <c r="D80" s="16">
        <v>2.73</v>
      </c>
      <c r="E80" s="18">
        <f t="shared" si="8"/>
        <v>91</v>
      </c>
      <c r="F80" s="14" t="s">
        <v>126</v>
      </c>
      <c r="G80" s="8" t="s">
        <v>21</v>
      </c>
      <c r="H80" s="5" t="s">
        <v>25</v>
      </c>
      <c r="I80" s="8"/>
      <c r="J80" s="6"/>
    </row>
    <row r="81" spans="1:11" x14ac:dyDescent="0.25">
      <c r="A81" s="18">
        <f t="shared" si="9"/>
        <v>55.5</v>
      </c>
      <c r="B81" s="18">
        <f t="shared" si="7"/>
        <v>58.5</v>
      </c>
      <c r="C81" s="18">
        <v>3</v>
      </c>
      <c r="D81" s="16">
        <v>2.92</v>
      </c>
      <c r="E81" s="18">
        <f t="shared" si="8"/>
        <v>97.333333333333329</v>
      </c>
      <c r="F81" s="14" t="s">
        <v>127</v>
      </c>
      <c r="G81" s="8" t="s">
        <v>21</v>
      </c>
      <c r="H81" s="5" t="s">
        <v>25</v>
      </c>
      <c r="I81" s="8"/>
      <c r="J81" s="6"/>
    </row>
    <row r="82" spans="1:11" ht="26.4" x14ac:dyDescent="0.25">
      <c r="A82" s="18">
        <f t="shared" si="9"/>
        <v>58.5</v>
      </c>
      <c r="B82" s="18">
        <f t="shared" si="7"/>
        <v>60</v>
      </c>
      <c r="C82" s="19">
        <v>1.5</v>
      </c>
      <c r="D82" s="16">
        <v>1.44</v>
      </c>
      <c r="E82" s="18">
        <f t="shared" si="8"/>
        <v>96</v>
      </c>
      <c r="F82" s="14" t="s">
        <v>128</v>
      </c>
      <c r="G82" s="8" t="s">
        <v>21</v>
      </c>
      <c r="H82" s="5" t="s">
        <v>25</v>
      </c>
      <c r="I82" s="5"/>
      <c r="J82" s="5"/>
    </row>
    <row r="85" spans="1:11" ht="13.2" customHeight="1" x14ac:dyDescent="0.25">
      <c r="F85" s="32" t="s">
        <v>117</v>
      </c>
      <c r="G85" s="32"/>
      <c r="H85" s="32"/>
    </row>
    <row r="86" spans="1:11" ht="13.2" customHeight="1" x14ac:dyDescent="0.25">
      <c r="K86" s="1"/>
    </row>
    <row r="87" spans="1:11" ht="12.75" customHeight="1" x14ac:dyDescent="0.25">
      <c r="A87" s="34" t="s">
        <v>109</v>
      </c>
      <c r="B87" s="33"/>
      <c r="C87" s="33"/>
      <c r="D87" s="33"/>
      <c r="E87" s="4"/>
      <c r="F87" s="3"/>
      <c r="G87" s="3"/>
      <c r="H87" s="3"/>
      <c r="I87" s="34" t="s">
        <v>87</v>
      </c>
      <c r="J87" s="33"/>
      <c r="K87" s="1"/>
    </row>
    <row r="88" spans="1:11" x14ac:dyDescent="0.25">
      <c r="A88" s="34" t="s">
        <v>108</v>
      </c>
      <c r="B88" s="33"/>
      <c r="C88" s="33"/>
      <c r="D88" s="33"/>
      <c r="E88" s="4"/>
      <c r="F88" s="3"/>
      <c r="G88" s="3"/>
      <c r="H88" s="3"/>
      <c r="I88" s="34" t="s">
        <v>112</v>
      </c>
      <c r="J88" s="33"/>
      <c r="K88" s="1"/>
    </row>
    <row r="89" spans="1:11" ht="18.600000000000001" customHeight="1" x14ac:dyDescent="0.25">
      <c r="A89" s="34" t="s">
        <v>110</v>
      </c>
      <c r="B89" s="33"/>
      <c r="C89" s="33"/>
      <c r="D89" s="33"/>
      <c r="E89" s="3"/>
      <c r="F89" s="3"/>
      <c r="G89" s="3"/>
      <c r="H89" s="3"/>
      <c r="I89" s="34" t="s">
        <v>113</v>
      </c>
      <c r="J89" s="33"/>
      <c r="K89" s="1"/>
    </row>
    <row r="90" spans="1:11" ht="13.8" customHeight="1" x14ac:dyDescent="0.25">
      <c r="A90" s="34" t="s">
        <v>111</v>
      </c>
      <c r="B90" s="33"/>
      <c r="C90" s="33"/>
      <c r="D90" s="33"/>
      <c r="E90" s="3"/>
      <c r="F90" s="3"/>
      <c r="G90" s="3"/>
      <c r="H90" s="3"/>
      <c r="I90" s="34" t="s">
        <v>90</v>
      </c>
      <c r="J90" s="33"/>
      <c r="K90" s="1"/>
    </row>
    <row r="91" spans="1:11" ht="25.5" customHeight="1" x14ac:dyDescent="0.25">
      <c r="A91" s="33"/>
      <c r="B91" s="33"/>
      <c r="C91" s="33"/>
      <c r="D91" s="33"/>
      <c r="E91" s="3"/>
      <c r="F91" s="3"/>
      <c r="G91" s="3"/>
      <c r="H91" s="3"/>
      <c r="I91" s="3"/>
      <c r="J91" s="3"/>
      <c r="K91" s="1"/>
    </row>
    <row r="92" spans="1:11" ht="39.6" x14ac:dyDescent="0.25">
      <c r="A92" s="11" t="s">
        <v>0</v>
      </c>
      <c r="B92" s="11" t="s">
        <v>1</v>
      </c>
      <c r="C92" s="11" t="s">
        <v>2</v>
      </c>
      <c r="D92" s="11" t="s">
        <v>3</v>
      </c>
      <c r="E92" s="11" t="s">
        <v>4</v>
      </c>
      <c r="F92" s="11" t="s">
        <v>13</v>
      </c>
      <c r="G92" s="11" t="s">
        <v>6</v>
      </c>
      <c r="H92" s="11" t="s">
        <v>5</v>
      </c>
      <c r="I92" s="11" t="s">
        <v>7</v>
      </c>
      <c r="J92" s="11" t="s">
        <v>8</v>
      </c>
      <c r="K92" s="1"/>
    </row>
    <row r="93" spans="1:11" x14ac:dyDescent="0.25">
      <c r="A93" s="18">
        <v>0</v>
      </c>
      <c r="B93" s="18">
        <v>1</v>
      </c>
      <c r="C93" s="18">
        <v>1</v>
      </c>
      <c r="D93" s="18" t="s">
        <v>12</v>
      </c>
      <c r="E93" s="18" t="s">
        <v>12</v>
      </c>
      <c r="F93" s="12" t="s">
        <v>12</v>
      </c>
      <c r="G93" s="8" t="s">
        <v>63</v>
      </c>
      <c r="H93" s="5" t="s">
        <v>9</v>
      </c>
      <c r="I93" s="8" t="s">
        <v>11</v>
      </c>
      <c r="J93" s="6" t="s">
        <v>12</v>
      </c>
      <c r="K93" s="1"/>
    </row>
    <row r="94" spans="1:11" x14ac:dyDescent="0.25">
      <c r="A94" s="18">
        <f>B93</f>
        <v>1</v>
      </c>
      <c r="B94" s="18">
        <f>A94+C94</f>
        <v>4</v>
      </c>
      <c r="C94" s="18">
        <v>3</v>
      </c>
      <c r="D94" s="18" t="s">
        <v>12</v>
      </c>
      <c r="E94" s="18" t="s">
        <v>12</v>
      </c>
      <c r="F94" s="12" t="s">
        <v>12</v>
      </c>
      <c r="G94" s="8" t="s">
        <v>63</v>
      </c>
      <c r="H94" s="5" t="s">
        <v>9</v>
      </c>
      <c r="I94" s="8" t="s">
        <v>11</v>
      </c>
      <c r="J94" s="6" t="s">
        <v>12</v>
      </c>
      <c r="K94" s="1"/>
    </row>
    <row r="95" spans="1:11" x14ac:dyDescent="0.25">
      <c r="A95" s="18">
        <f t="shared" ref="A95:A149" si="10">B94</f>
        <v>4</v>
      </c>
      <c r="B95" s="18">
        <f t="shared" ref="B95:B149" si="11">A95+C95</f>
        <v>5</v>
      </c>
      <c r="C95" s="18">
        <v>1</v>
      </c>
      <c r="D95" s="18" t="s">
        <v>12</v>
      </c>
      <c r="E95" s="18" t="s">
        <v>12</v>
      </c>
      <c r="F95" s="12" t="s">
        <v>12</v>
      </c>
      <c r="G95" s="8" t="s">
        <v>64</v>
      </c>
      <c r="H95" s="5" t="s">
        <v>9</v>
      </c>
      <c r="I95" s="8" t="s">
        <v>11</v>
      </c>
      <c r="J95" s="6"/>
      <c r="K95" s="1"/>
    </row>
    <row r="96" spans="1:11" x14ac:dyDescent="0.25">
      <c r="A96" s="18">
        <f t="shared" si="10"/>
        <v>5</v>
      </c>
      <c r="B96" s="18">
        <f t="shared" si="11"/>
        <v>7</v>
      </c>
      <c r="C96" s="18">
        <v>2</v>
      </c>
      <c r="D96" s="18">
        <v>1.84</v>
      </c>
      <c r="E96" s="18">
        <f t="shared" ref="E96:E149" si="12">D96/C96*100</f>
        <v>92</v>
      </c>
      <c r="F96" s="12" t="s">
        <v>12</v>
      </c>
      <c r="G96" s="8" t="s">
        <v>64</v>
      </c>
      <c r="H96" s="5" t="s">
        <v>25</v>
      </c>
      <c r="I96" s="8" t="s">
        <v>11</v>
      </c>
      <c r="J96" s="6"/>
      <c r="K96" s="1"/>
    </row>
    <row r="97" spans="1:11" x14ac:dyDescent="0.25">
      <c r="A97" s="18">
        <f t="shared" si="10"/>
        <v>7</v>
      </c>
      <c r="B97" s="18">
        <f t="shared" si="11"/>
        <v>10</v>
      </c>
      <c r="C97" s="18">
        <v>3</v>
      </c>
      <c r="D97" s="18">
        <v>2.5</v>
      </c>
      <c r="E97" s="18">
        <f t="shared" si="12"/>
        <v>83.333333333333343</v>
      </c>
      <c r="F97" s="12" t="s">
        <v>12</v>
      </c>
      <c r="G97" s="8" t="s">
        <v>65</v>
      </c>
      <c r="H97" s="5" t="s">
        <v>25</v>
      </c>
      <c r="I97" s="8" t="s">
        <v>11</v>
      </c>
      <c r="J97" s="6"/>
      <c r="K97" s="1"/>
    </row>
    <row r="98" spans="1:11" x14ac:dyDescent="0.25">
      <c r="A98" s="18">
        <f t="shared" si="10"/>
        <v>10</v>
      </c>
      <c r="B98" s="18">
        <f t="shared" si="11"/>
        <v>13</v>
      </c>
      <c r="C98" s="18">
        <v>3</v>
      </c>
      <c r="D98" s="18">
        <v>1.95</v>
      </c>
      <c r="E98" s="18">
        <f t="shared" si="12"/>
        <v>65</v>
      </c>
      <c r="F98" s="12" t="s">
        <v>12</v>
      </c>
      <c r="G98" s="8" t="s">
        <v>65</v>
      </c>
      <c r="H98" s="5" t="s">
        <v>25</v>
      </c>
      <c r="I98" s="8" t="s">
        <v>11</v>
      </c>
      <c r="J98" s="6"/>
      <c r="K98" s="1"/>
    </row>
    <row r="99" spans="1:11" x14ac:dyDescent="0.25">
      <c r="A99" s="18">
        <f t="shared" si="10"/>
        <v>13</v>
      </c>
      <c r="B99" s="18">
        <f t="shared" si="11"/>
        <v>16</v>
      </c>
      <c r="C99" s="18">
        <v>3</v>
      </c>
      <c r="D99" s="18">
        <v>1.79</v>
      </c>
      <c r="E99" s="18">
        <f t="shared" si="12"/>
        <v>59.666666666666671</v>
      </c>
      <c r="F99" s="12" t="s">
        <v>12</v>
      </c>
      <c r="G99" s="8" t="s">
        <v>65</v>
      </c>
      <c r="H99" s="5" t="s">
        <v>25</v>
      </c>
      <c r="I99" s="8" t="s">
        <v>11</v>
      </c>
      <c r="J99" s="6"/>
      <c r="K99" s="1"/>
    </row>
    <row r="100" spans="1:11" x14ac:dyDescent="0.25">
      <c r="A100" s="18">
        <f t="shared" si="10"/>
        <v>16</v>
      </c>
      <c r="B100" s="18">
        <f t="shared" si="11"/>
        <v>16.3</v>
      </c>
      <c r="C100" s="18">
        <v>0.3</v>
      </c>
      <c r="D100" s="18">
        <v>0.2</v>
      </c>
      <c r="E100" s="18">
        <f t="shared" si="12"/>
        <v>66.666666666666671</v>
      </c>
      <c r="F100" s="12" t="s">
        <v>12</v>
      </c>
      <c r="G100" s="8" t="s">
        <v>64</v>
      </c>
      <c r="H100" s="5" t="s">
        <v>25</v>
      </c>
      <c r="I100" s="8" t="s">
        <v>11</v>
      </c>
      <c r="J100" s="6"/>
      <c r="K100" s="1"/>
    </row>
    <row r="101" spans="1:11" ht="26.4" x14ac:dyDescent="0.25">
      <c r="A101" s="18">
        <f t="shared" si="10"/>
        <v>16.3</v>
      </c>
      <c r="B101" s="18">
        <f t="shared" si="11"/>
        <v>17</v>
      </c>
      <c r="C101" s="18">
        <v>0.7</v>
      </c>
      <c r="D101" s="18">
        <v>0.54</v>
      </c>
      <c r="E101" s="18">
        <f t="shared" si="12"/>
        <v>77.142857142857153</v>
      </c>
      <c r="F101" s="12" t="s">
        <v>12</v>
      </c>
      <c r="G101" s="6" t="s">
        <v>66</v>
      </c>
      <c r="H101" s="5" t="s">
        <v>24</v>
      </c>
      <c r="I101" s="6" t="s">
        <v>48</v>
      </c>
      <c r="J101" s="6"/>
      <c r="K101" s="1"/>
    </row>
    <row r="102" spans="1:11" ht="26.4" x14ac:dyDescent="0.25">
      <c r="A102" s="18">
        <f t="shared" si="10"/>
        <v>17</v>
      </c>
      <c r="B102" s="18">
        <f t="shared" si="11"/>
        <v>18</v>
      </c>
      <c r="C102" s="18">
        <v>1</v>
      </c>
      <c r="D102" s="18">
        <v>0.38</v>
      </c>
      <c r="E102" s="18">
        <f t="shared" si="12"/>
        <v>38</v>
      </c>
      <c r="F102" s="12" t="s">
        <v>12</v>
      </c>
      <c r="G102" s="6" t="s">
        <v>66</v>
      </c>
      <c r="H102" s="5" t="s">
        <v>24</v>
      </c>
      <c r="I102" s="6" t="s">
        <v>48</v>
      </c>
      <c r="J102" s="6"/>
      <c r="K102" s="1"/>
    </row>
    <row r="103" spans="1:11" x14ac:dyDescent="0.25">
      <c r="A103" s="18">
        <f t="shared" si="10"/>
        <v>18</v>
      </c>
      <c r="B103" s="18">
        <f t="shared" si="11"/>
        <v>19</v>
      </c>
      <c r="C103" s="18">
        <v>1</v>
      </c>
      <c r="D103" s="18">
        <v>0.86</v>
      </c>
      <c r="E103" s="18">
        <f t="shared" si="12"/>
        <v>86</v>
      </c>
      <c r="F103" s="12" t="s">
        <v>12</v>
      </c>
      <c r="G103" s="8" t="s">
        <v>64</v>
      </c>
      <c r="H103" s="5" t="s">
        <v>22</v>
      </c>
      <c r="I103" s="8" t="s">
        <v>11</v>
      </c>
      <c r="J103" s="6"/>
      <c r="K103" s="1"/>
    </row>
    <row r="104" spans="1:11" x14ac:dyDescent="0.25">
      <c r="A104" s="18">
        <f t="shared" si="10"/>
        <v>19</v>
      </c>
      <c r="B104" s="18">
        <f t="shared" si="11"/>
        <v>20</v>
      </c>
      <c r="C104" s="18">
        <v>1</v>
      </c>
      <c r="D104" s="18">
        <v>0.97</v>
      </c>
      <c r="E104" s="18">
        <f t="shared" si="12"/>
        <v>97</v>
      </c>
      <c r="F104" s="12" t="s">
        <v>12</v>
      </c>
      <c r="G104" s="8" t="s">
        <v>64</v>
      </c>
      <c r="H104" s="5" t="s">
        <v>22</v>
      </c>
      <c r="I104" s="8" t="s">
        <v>11</v>
      </c>
      <c r="J104" s="9"/>
      <c r="K104" s="1"/>
    </row>
    <row r="105" spans="1:11" x14ac:dyDescent="0.25">
      <c r="A105" s="18">
        <f t="shared" si="10"/>
        <v>20</v>
      </c>
      <c r="B105" s="18">
        <f t="shared" si="11"/>
        <v>21</v>
      </c>
      <c r="C105" s="18">
        <v>1</v>
      </c>
      <c r="D105" s="18">
        <v>0.96</v>
      </c>
      <c r="E105" s="18">
        <f t="shared" si="12"/>
        <v>96</v>
      </c>
      <c r="F105" s="12" t="s">
        <v>12</v>
      </c>
      <c r="G105" s="8" t="s">
        <v>64</v>
      </c>
      <c r="H105" s="5" t="s">
        <v>22</v>
      </c>
      <c r="I105" s="8" t="s">
        <v>11</v>
      </c>
      <c r="J105" s="9"/>
      <c r="K105" s="1"/>
    </row>
    <row r="106" spans="1:11" x14ac:dyDescent="0.25">
      <c r="A106" s="18">
        <f t="shared" si="10"/>
        <v>21</v>
      </c>
      <c r="B106" s="18">
        <f t="shared" si="11"/>
        <v>22</v>
      </c>
      <c r="C106" s="18">
        <v>1</v>
      </c>
      <c r="D106" s="18">
        <v>0.9</v>
      </c>
      <c r="E106" s="18">
        <f t="shared" si="12"/>
        <v>90</v>
      </c>
      <c r="F106" s="12" t="s">
        <v>12</v>
      </c>
      <c r="G106" s="8" t="s">
        <v>64</v>
      </c>
      <c r="H106" s="5" t="s">
        <v>22</v>
      </c>
      <c r="I106" s="8" t="s">
        <v>11</v>
      </c>
      <c r="J106" s="9"/>
      <c r="K106" s="1"/>
    </row>
    <row r="107" spans="1:11" x14ac:dyDescent="0.25">
      <c r="A107" s="18">
        <f t="shared" si="10"/>
        <v>22</v>
      </c>
      <c r="B107" s="18">
        <f t="shared" si="11"/>
        <v>25</v>
      </c>
      <c r="C107" s="18">
        <v>3</v>
      </c>
      <c r="D107" s="18">
        <v>2.82</v>
      </c>
      <c r="E107" s="18">
        <f t="shared" si="12"/>
        <v>94</v>
      </c>
      <c r="F107" s="12" t="s">
        <v>12</v>
      </c>
      <c r="G107" s="8" t="s">
        <v>64</v>
      </c>
      <c r="H107" s="5" t="s">
        <v>22</v>
      </c>
      <c r="I107" s="8" t="s">
        <v>11</v>
      </c>
      <c r="J107" s="9"/>
      <c r="K107" s="1"/>
    </row>
    <row r="108" spans="1:11" x14ac:dyDescent="0.25">
      <c r="A108" s="22"/>
      <c r="B108" s="22"/>
      <c r="C108" s="22"/>
      <c r="D108" s="22"/>
      <c r="E108" s="22"/>
      <c r="F108" s="23"/>
      <c r="G108" s="27"/>
      <c r="H108" s="3"/>
      <c r="I108" s="27"/>
      <c r="J108" s="28"/>
      <c r="K108" s="1"/>
    </row>
    <row r="109" spans="1:11" ht="20.399999999999999" customHeight="1" x14ac:dyDescent="0.25">
      <c r="A109" s="22"/>
      <c r="B109" s="22"/>
      <c r="C109" s="22"/>
      <c r="D109" s="22"/>
      <c r="E109" s="22"/>
      <c r="F109" s="31" t="s">
        <v>117</v>
      </c>
      <c r="G109" s="31"/>
      <c r="H109" s="31"/>
      <c r="I109" s="27"/>
      <c r="J109" s="28"/>
      <c r="K109" s="1"/>
    </row>
    <row r="110" spans="1:11" ht="39.6" x14ac:dyDescent="0.25">
      <c r="A110" s="11" t="s">
        <v>0</v>
      </c>
      <c r="B110" s="11" t="s">
        <v>1</v>
      </c>
      <c r="C110" s="11" t="s">
        <v>2</v>
      </c>
      <c r="D110" s="11" t="s">
        <v>3</v>
      </c>
      <c r="E110" s="11" t="s">
        <v>4</v>
      </c>
      <c r="F110" s="11" t="s">
        <v>13</v>
      </c>
      <c r="G110" s="11" t="s">
        <v>6</v>
      </c>
      <c r="H110" s="11" t="s">
        <v>5</v>
      </c>
      <c r="I110" s="11" t="s">
        <v>7</v>
      </c>
      <c r="J110" s="11" t="s">
        <v>8</v>
      </c>
      <c r="K110" s="1"/>
    </row>
    <row r="111" spans="1:11" x14ac:dyDescent="0.25">
      <c r="A111" s="18">
        <f>B107</f>
        <v>25</v>
      </c>
      <c r="B111" s="18">
        <f t="shared" si="11"/>
        <v>28</v>
      </c>
      <c r="C111" s="18">
        <v>3</v>
      </c>
      <c r="D111" s="18">
        <v>2.68</v>
      </c>
      <c r="E111" s="18">
        <f t="shared" si="12"/>
        <v>89.333333333333343</v>
      </c>
      <c r="F111" s="12" t="s">
        <v>12</v>
      </c>
      <c r="G111" s="8" t="s">
        <v>67</v>
      </c>
      <c r="H111" s="5" t="s">
        <v>25</v>
      </c>
      <c r="I111" s="8"/>
      <c r="J111" s="9"/>
      <c r="K111" s="1"/>
    </row>
    <row r="112" spans="1:11" x14ac:dyDescent="0.25">
      <c r="A112" s="18">
        <f t="shared" si="10"/>
        <v>28</v>
      </c>
      <c r="B112" s="18">
        <f t="shared" si="11"/>
        <v>29</v>
      </c>
      <c r="C112" s="18">
        <v>1</v>
      </c>
      <c r="D112" s="18">
        <v>0.52</v>
      </c>
      <c r="E112" s="18">
        <f t="shared" si="12"/>
        <v>52</v>
      </c>
      <c r="F112" s="14" t="s">
        <v>129</v>
      </c>
      <c r="G112" s="8" t="s">
        <v>68</v>
      </c>
      <c r="H112" s="20" t="s">
        <v>106</v>
      </c>
      <c r="I112" s="8"/>
      <c r="J112" s="8"/>
      <c r="K112" s="1"/>
    </row>
    <row r="113" spans="1:11" x14ac:dyDescent="0.25">
      <c r="A113" s="18">
        <f t="shared" si="10"/>
        <v>29</v>
      </c>
      <c r="B113" s="18">
        <f t="shared" si="11"/>
        <v>29.5</v>
      </c>
      <c r="C113" s="18">
        <v>0.5</v>
      </c>
      <c r="D113" s="18">
        <v>0.14000000000000001</v>
      </c>
      <c r="E113" s="18">
        <f t="shared" si="12"/>
        <v>28.000000000000004</v>
      </c>
      <c r="F113" s="14">
        <v>0.11</v>
      </c>
      <c r="G113" s="8" t="s">
        <v>68</v>
      </c>
      <c r="H113" s="5" t="s">
        <v>106</v>
      </c>
      <c r="I113" s="8"/>
      <c r="J113" s="8"/>
      <c r="K113" s="1"/>
    </row>
    <row r="114" spans="1:11" ht="26.4" x14ac:dyDescent="0.25">
      <c r="A114" s="18">
        <f t="shared" si="10"/>
        <v>29.5</v>
      </c>
      <c r="B114" s="18">
        <f t="shared" si="11"/>
        <v>30</v>
      </c>
      <c r="C114" s="18">
        <v>0.5</v>
      </c>
      <c r="D114" s="18">
        <v>0.36</v>
      </c>
      <c r="E114" s="18">
        <f t="shared" si="12"/>
        <v>72</v>
      </c>
      <c r="F114" s="12"/>
      <c r="G114" s="8" t="s">
        <v>69</v>
      </c>
      <c r="H114" s="5" t="s">
        <v>106</v>
      </c>
      <c r="I114" s="6" t="s">
        <v>77</v>
      </c>
      <c r="J114" s="21" t="s">
        <v>107</v>
      </c>
      <c r="K114" s="1"/>
    </row>
    <row r="115" spans="1:11" x14ac:dyDescent="0.25">
      <c r="A115" s="18">
        <f t="shared" si="10"/>
        <v>30</v>
      </c>
      <c r="B115" s="18">
        <f t="shared" si="11"/>
        <v>31</v>
      </c>
      <c r="C115" s="18">
        <v>1</v>
      </c>
      <c r="D115" s="18">
        <v>0.38</v>
      </c>
      <c r="E115" s="18">
        <f t="shared" si="12"/>
        <v>38</v>
      </c>
      <c r="F115" s="12" t="s">
        <v>12</v>
      </c>
      <c r="G115" s="8" t="s">
        <v>70</v>
      </c>
      <c r="H115" s="5" t="s">
        <v>25</v>
      </c>
      <c r="I115" s="8" t="s">
        <v>78</v>
      </c>
      <c r="J115" s="8"/>
      <c r="K115" s="1"/>
    </row>
    <row r="116" spans="1:11" x14ac:dyDescent="0.25">
      <c r="A116" s="18">
        <f t="shared" si="10"/>
        <v>31</v>
      </c>
      <c r="B116" s="18">
        <f t="shared" si="11"/>
        <v>31.8</v>
      </c>
      <c r="C116" s="18">
        <v>0.8</v>
      </c>
      <c r="D116" s="18">
        <v>0.65</v>
      </c>
      <c r="E116" s="18">
        <f t="shared" si="12"/>
        <v>81.25</v>
      </c>
      <c r="F116" s="12" t="s">
        <v>12</v>
      </c>
      <c r="G116" s="8" t="s">
        <v>71</v>
      </c>
      <c r="H116" s="20" t="s">
        <v>24</v>
      </c>
      <c r="I116" s="8"/>
      <c r="J116" s="8" t="s">
        <v>81</v>
      </c>
      <c r="K116" s="1"/>
    </row>
    <row r="117" spans="1:11" x14ac:dyDescent="0.25">
      <c r="A117" s="18">
        <f t="shared" si="10"/>
        <v>31.8</v>
      </c>
      <c r="B117" s="18">
        <f t="shared" si="11"/>
        <v>32</v>
      </c>
      <c r="C117" s="18">
        <v>0.2</v>
      </c>
      <c r="D117" s="18">
        <v>0.12</v>
      </c>
      <c r="E117" s="18">
        <f t="shared" si="12"/>
        <v>60</v>
      </c>
      <c r="F117" s="12" t="s">
        <v>12</v>
      </c>
      <c r="G117" s="8" t="s">
        <v>72</v>
      </c>
      <c r="H117" s="5" t="s">
        <v>25</v>
      </c>
      <c r="I117" s="8"/>
      <c r="J117" s="8"/>
      <c r="K117" s="1"/>
    </row>
    <row r="118" spans="1:11" x14ac:dyDescent="0.25">
      <c r="A118" s="18">
        <f t="shared" si="10"/>
        <v>32</v>
      </c>
      <c r="B118" s="18">
        <f t="shared" si="11"/>
        <v>33</v>
      </c>
      <c r="C118" s="18">
        <v>1</v>
      </c>
      <c r="D118" s="18">
        <v>0.47</v>
      </c>
      <c r="E118" s="18">
        <f t="shared" si="12"/>
        <v>47</v>
      </c>
      <c r="F118" s="12"/>
      <c r="G118" s="8" t="s">
        <v>72</v>
      </c>
      <c r="H118" s="5" t="s">
        <v>25</v>
      </c>
      <c r="I118" s="8" t="s">
        <v>78</v>
      </c>
      <c r="J118" s="8"/>
      <c r="K118" s="1"/>
    </row>
    <row r="119" spans="1:11" ht="16.2" x14ac:dyDescent="0.3">
      <c r="A119" s="18">
        <f t="shared" si="10"/>
        <v>33</v>
      </c>
      <c r="B119" s="18">
        <f t="shared" si="11"/>
        <v>34</v>
      </c>
      <c r="C119" s="18">
        <v>1</v>
      </c>
      <c r="D119" s="18">
        <v>0.27</v>
      </c>
      <c r="E119" s="18">
        <f t="shared" si="12"/>
        <v>27</v>
      </c>
      <c r="F119" s="12" t="s">
        <v>12</v>
      </c>
      <c r="G119" s="8" t="s">
        <v>72</v>
      </c>
      <c r="H119" s="5" t="s">
        <v>25</v>
      </c>
      <c r="I119" s="8" t="s">
        <v>82</v>
      </c>
      <c r="J119" s="10"/>
      <c r="K119" s="1"/>
    </row>
    <row r="120" spans="1:11" x14ac:dyDescent="0.25">
      <c r="A120" s="18">
        <f t="shared" si="10"/>
        <v>34</v>
      </c>
      <c r="B120" s="18">
        <f t="shared" si="11"/>
        <v>37</v>
      </c>
      <c r="C120" s="18">
        <v>3</v>
      </c>
      <c r="D120" s="18">
        <v>2.4300000000000002</v>
      </c>
      <c r="E120" s="18">
        <f t="shared" si="12"/>
        <v>81</v>
      </c>
      <c r="F120" s="12" t="s">
        <v>12</v>
      </c>
      <c r="G120" s="8" t="s">
        <v>73</v>
      </c>
      <c r="H120" s="5" t="s">
        <v>25</v>
      </c>
      <c r="I120" s="8" t="s">
        <v>11</v>
      </c>
      <c r="J120" s="10"/>
      <c r="K120" s="1"/>
    </row>
    <row r="121" spans="1:11" ht="16.2" x14ac:dyDescent="0.3">
      <c r="A121" s="18">
        <f t="shared" si="10"/>
        <v>37</v>
      </c>
      <c r="B121" s="18">
        <f t="shared" si="11"/>
        <v>38.9</v>
      </c>
      <c r="C121" s="18">
        <v>1.9</v>
      </c>
      <c r="D121" s="18">
        <v>1.4</v>
      </c>
      <c r="E121" s="18">
        <f t="shared" si="12"/>
        <v>73.68421052631578</v>
      </c>
      <c r="F121" s="12" t="s">
        <v>12</v>
      </c>
      <c r="G121" s="8" t="s">
        <v>12</v>
      </c>
      <c r="H121" s="5" t="s">
        <v>25</v>
      </c>
      <c r="I121" s="8" t="s">
        <v>82</v>
      </c>
      <c r="J121" s="10"/>
      <c r="K121" s="1"/>
    </row>
    <row r="122" spans="1:11" ht="16.2" x14ac:dyDescent="0.3">
      <c r="A122" s="18">
        <f t="shared" si="10"/>
        <v>38.9</v>
      </c>
      <c r="B122" s="18">
        <f t="shared" si="11"/>
        <v>40</v>
      </c>
      <c r="C122" s="18">
        <v>1.1000000000000001</v>
      </c>
      <c r="D122" s="18">
        <v>0.42</v>
      </c>
      <c r="E122" s="18">
        <f t="shared" si="12"/>
        <v>38.18181818181818</v>
      </c>
      <c r="F122" s="12" t="s">
        <v>12</v>
      </c>
      <c r="G122" s="8" t="s">
        <v>74</v>
      </c>
      <c r="H122" s="5" t="s">
        <v>25</v>
      </c>
      <c r="I122" s="8" t="s">
        <v>82</v>
      </c>
      <c r="J122" s="10"/>
      <c r="K122" s="1"/>
    </row>
    <row r="123" spans="1:11" ht="16.2" x14ac:dyDescent="0.3">
      <c r="A123" s="18">
        <f t="shared" si="10"/>
        <v>40</v>
      </c>
      <c r="B123" s="18">
        <f t="shared" si="11"/>
        <v>41</v>
      </c>
      <c r="C123" s="18">
        <v>1</v>
      </c>
      <c r="D123" s="18">
        <v>0.3</v>
      </c>
      <c r="E123" s="18">
        <f t="shared" si="12"/>
        <v>30</v>
      </c>
      <c r="F123" s="12" t="s">
        <v>12</v>
      </c>
      <c r="G123" s="8" t="s">
        <v>75</v>
      </c>
      <c r="H123" s="5" t="s">
        <v>25</v>
      </c>
      <c r="I123" s="8" t="s">
        <v>82</v>
      </c>
      <c r="J123" s="10"/>
      <c r="K123" s="1"/>
    </row>
    <row r="124" spans="1:11" x14ac:dyDescent="0.25">
      <c r="A124" s="18">
        <f t="shared" si="10"/>
        <v>41</v>
      </c>
      <c r="B124" s="18">
        <f t="shared" si="11"/>
        <v>42</v>
      </c>
      <c r="C124" s="18">
        <v>1</v>
      </c>
      <c r="D124" s="18">
        <v>0.88</v>
      </c>
      <c r="E124" s="18">
        <f t="shared" si="12"/>
        <v>88</v>
      </c>
      <c r="F124" s="14" t="s">
        <v>130</v>
      </c>
      <c r="G124" s="8" t="s">
        <v>75</v>
      </c>
      <c r="H124" s="5" t="s">
        <v>26</v>
      </c>
      <c r="I124" s="8" t="s">
        <v>78</v>
      </c>
      <c r="J124" s="9"/>
      <c r="K124" s="1"/>
    </row>
    <row r="125" spans="1:11" x14ac:dyDescent="0.25">
      <c r="A125" s="18">
        <f t="shared" si="10"/>
        <v>42</v>
      </c>
      <c r="B125" s="18">
        <f t="shared" si="11"/>
        <v>43</v>
      </c>
      <c r="C125" s="18">
        <v>1</v>
      </c>
      <c r="D125" s="18">
        <v>0.3</v>
      </c>
      <c r="E125" s="18">
        <f t="shared" si="12"/>
        <v>30</v>
      </c>
      <c r="F125" s="12" t="s">
        <v>12</v>
      </c>
      <c r="G125" s="8" t="s">
        <v>21</v>
      </c>
      <c r="H125" s="5" t="s">
        <v>25</v>
      </c>
      <c r="I125" s="8" t="s">
        <v>79</v>
      </c>
      <c r="J125" s="9"/>
      <c r="K125" s="1"/>
    </row>
    <row r="126" spans="1:11" x14ac:dyDescent="0.25">
      <c r="A126" s="18">
        <f t="shared" si="10"/>
        <v>43</v>
      </c>
      <c r="B126" s="18">
        <f t="shared" si="11"/>
        <v>44</v>
      </c>
      <c r="C126" s="18">
        <v>1</v>
      </c>
      <c r="D126" s="18">
        <v>0.57999999999999996</v>
      </c>
      <c r="E126" s="18">
        <f t="shared" si="12"/>
        <v>57.999999999999993</v>
      </c>
      <c r="F126" s="14" t="s">
        <v>131</v>
      </c>
      <c r="G126" s="8" t="s">
        <v>21</v>
      </c>
      <c r="H126" s="5" t="s">
        <v>25</v>
      </c>
      <c r="I126" s="8" t="s">
        <v>79</v>
      </c>
      <c r="J126" s="9"/>
      <c r="K126" s="1"/>
    </row>
    <row r="127" spans="1:11" x14ac:dyDescent="0.25">
      <c r="A127" s="18">
        <f t="shared" si="10"/>
        <v>44</v>
      </c>
      <c r="B127" s="18">
        <f t="shared" si="11"/>
        <v>45</v>
      </c>
      <c r="C127" s="18">
        <v>1</v>
      </c>
      <c r="D127" s="18">
        <v>0.63</v>
      </c>
      <c r="E127" s="18">
        <f t="shared" si="12"/>
        <v>63</v>
      </c>
      <c r="F127" s="12" t="s">
        <v>12</v>
      </c>
      <c r="G127" s="8" t="s">
        <v>21</v>
      </c>
      <c r="H127" s="5" t="s">
        <v>25</v>
      </c>
      <c r="I127" s="8"/>
      <c r="J127" s="9"/>
      <c r="K127" s="1"/>
    </row>
    <row r="128" spans="1:11" x14ac:dyDescent="0.25">
      <c r="A128" s="18">
        <f t="shared" si="10"/>
        <v>45</v>
      </c>
      <c r="B128" s="18">
        <f t="shared" si="11"/>
        <v>47</v>
      </c>
      <c r="C128" s="18">
        <v>2</v>
      </c>
      <c r="D128" s="18">
        <v>1</v>
      </c>
      <c r="E128" s="18">
        <f t="shared" si="12"/>
        <v>50</v>
      </c>
      <c r="F128" s="14" t="s">
        <v>132</v>
      </c>
      <c r="G128" s="8" t="s">
        <v>76</v>
      </c>
      <c r="H128" s="5" t="s">
        <v>25</v>
      </c>
      <c r="I128" s="8"/>
      <c r="J128" s="9"/>
      <c r="K128" s="1"/>
    </row>
    <row r="129" spans="1:11" x14ac:dyDescent="0.25">
      <c r="A129" s="18">
        <f t="shared" si="10"/>
        <v>47</v>
      </c>
      <c r="B129" s="18">
        <f t="shared" si="11"/>
        <v>48</v>
      </c>
      <c r="C129" s="18">
        <v>1</v>
      </c>
      <c r="D129" s="18">
        <v>0.63</v>
      </c>
      <c r="E129" s="18">
        <f t="shared" si="12"/>
        <v>63</v>
      </c>
      <c r="F129" s="12" t="s">
        <v>12</v>
      </c>
      <c r="G129" s="8" t="s">
        <v>75</v>
      </c>
      <c r="H129" s="5" t="s">
        <v>25</v>
      </c>
      <c r="I129" s="8" t="s">
        <v>79</v>
      </c>
      <c r="J129" s="9"/>
      <c r="K129" s="1"/>
    </row>
    <row r="130" spans="1:11" x14ac:dyDescent="0.25">
      <c r="A130" s="18">
        <f t="shared" si="10"/>
        <v>48</v>
      </c>
      <c r="B130" s="18">
        <f t="shared" si="11"/>
        <v>49</v>
      </c>
      <c r="C130" s="18">
        <v>1</v>
      </c>
      <c r="D130" s="18">
        <v>0.27</v>
      </c>
      <c r="E130" s="18">
        <f t="shared" si="12"/>
        <v>27</v>
      </c>
      <c r="F130" s="12" t="s">
        <v>12</v>
      </c>
      <c r="G130" s="8" t="s">
        <v>75</v>
      </c>
      <c r="H130" s="5" t="s">
        <v>25</v>
      </c>
      <c r="I130" s="8" t="s">
        <v>48</v>
      </c>
      <c r="J130" s="9"/>
      <c r="K130" s="1"/>
    </row>
    <row r="131" spans="1:11" x14ac:dyDescent="0.25">
      <c r="A131" s="18">
        <f t="shared" si="10"/>
        <v>49</v>
      </c>
      <c r="B131" s="18">
        <f t="shared" si="11"/>
        <v>50</v>
      </c>
      <c r="C131" s="18">
        <v>1</v>
      </c>
      <c r="D131" s="18">
        <v>0.25</v>
      </c>
      <c r="E131" s="18">
        <f t="shared" si="12"/>
        <v>25</v>
      </c>
      <c r="F131" s="12" t="s">
        <v>12</v>
      </c>
      <c r="G131" s="8" t="s">
        <v>21</v>
      </c>
      <c r="H131" s="5" t="s">
        <v>25</v>
      </c>
      <c r="I131" s="8" t="s">
        <v>48</v>
      </c>
      <c r="J131" s="9"/>
      <c r="K131" s="1"/>
    </row>
    <row r="132" spans="1:11" x14ac:dyDescent="0.25">
      <c r="A132" s="18">
        <f t="shared" si="10"/>
        <v>50</v>
      </c>
      <c r="B132" s="18">
        <f t="shared" si="11"/>
        <v>51</v>
      </c>
      <c r="C132" s="18">
        <v>1</v>
      </c>
      <c r="D132" s="18">
        <v>0.36</v>
      </c>
      <c r="E132" s="18">
        <f t="shared" si="12"/>
        <v>36</v>
      </c>
      <c r="F132" s="12" t="s">
        <v>12</v>
      </c>
      <c r="G132" s="8" t="s">
        <v>21</v>
      </c>
      <c r="H132" s="5" t="s">
        <v>25</v>
      </c>
      <c r="I132" s="8" t="s">
        <v>48</v>
      </c>
      <c r="J132" s="9"/>
      <c r="K132" s="1"/>
    </row>
    <row r="133" spans="1:11" x14ac:dyDescent="0.25">
      <c r="A133" s="18">
        <f t="shared" si="10"/>
        <v>51</v>
      </c>
      <c r="B133" s="18">
        <f t="shared" si="11"/>
        <v>52</v>
      </c>
      <c r="C133" s="18">
        <v>1</v>
      </c>
      <c r="D133" s="18">
        <v>0.33</v>
      </c>
      <c r="E133" s="18">
        <f t="shared" si="12"/>
        <v>33</v>
      </c>
      <c r="F133" s="14">
        <v>0.1</v>
      </c>
      <c r="G133" s="8" t="s">
        <v>21</v>
      </c>
      <c r="H133" s="5" t="s">
        <v>25</v>
      </c>
      <c r="I133" s="8" t="s">
        <v>48</v>
      </c>
      <c r="J133" s="9"/>
      <c r="K133" s="1"/>
    </row>
    <row r="134" spans="1:11" x14ac:dyDescent="0.25">
      <c r="A134" s="22"/>
      <c r="B134" s="22"/>
      <c r="C134" s="22"/>
      <c r="D134" s="22"/>
      <c r="E134" s="22"/>
      <c r="F134" s="29"/>
      <c r="G134" s="27"/>
      <c r="H134" s="3"/>
      <c r="I134" s="27"/>
      <c r="J134" s="28"/>
      <c r="K134" s="1"/>
    </row>
    <row r="135" spans="1:11" x14ac:dyDescent="0.25">
      <c r="A135" s="22"/>
      <c r="B135" s="22"/>
      <c r="C135" s="22"/>
      <c r="D135" s="22"/>
      <c r="E135" s="22"/>
      <c r="F135" s="31" t="s">
        <v>117</v>
      </c>
      <c r="G135" s="31"/>
      <c r="H135" s="31"/>
      <c r="I135" s="27"/>
      <c r="J135" s="28"/>
      <c r="K135" s="1"/>
    </row>
    <row r="136" spans="1:11" ht="39.6" x14ac:dyDescent="0.25">
      <c r="A136" s="11" t="s">
        <v>0</v>
      </c>
      <c r="B136" s="11" t="s">
        <v>1</v>
      </c>
      <c r="C136" s="11" t="s">
        <v>2</v>
      </c>
      <c r="D136" s="11" t="s">
        <v>3</v>
      </c>
      <c r="E136" s="11" t="s">
        <v>4</v>
      </c>
      <c r="F136" s="11" t="s">
        <v>13</v>
      </c>
      <c r="G136" s="11" t="s">
        <v>6</v>
      </c>
      <c r="H136" s="11" t="s">
        <v>5</v>
      </c>
      <c r="I136" s="11" t="s">
        <v>7</v>
      </c>
      <c r="J136" s="11" t="s">
        <v>8</v>
      </c>
      <c r="K136" s="1"/>
    </row>
    <row r="137" spans="1:11" x14ac:dyDescent="0.25">
      <c r="A137" s="18">
        <f>B133</f>
        <v>52</v>
      </c>
      <c r="B137" s="18">
        <f t="shared" si="11"/>
        <v>53</v>
      </c>
      <c r="C137" s="18">
        <v>1</v>
      </c>
      <c r="D137" s="18">
        <v>0.27</v>
      </c>
      <c r="E137" s="18">
        <f t="shared" si="12"/>
        <v>27</v>
      </c>
      <c r="F137" s="12" t="s">
        <v>12</v>
      </c>
      <c r="G137" s="8" t="s">
        <v>21</v>
      </c>
      <c r="H137" s="5" t="s">
        <v>25</v>
      </c>
      <c r="I137" s="8" t="s">
        <v>48</v>
      </c>
      <c r="J137" s="9"/>
      <c r="K137" s="1"/>
    </row>
    <row r="138" spans="1:11" x14ac:dyDescent="0.25">
      <c r="A138" s="18">
        <f t="shared" si="10"/>
        <v>53</v>
      </c>
      <c r="B138" s="18">
        <f t="shared" si="11"/>
        <v>53.5</v>
      </c>
      <c r="C138" s="18">
        <v>0.5</v>
      </c>
      <c r="D138" s="18">
        <v>0.1</v>
      </c>
      <c r="E138" s="18">
        <f t="shared" si="12"/>
        <v>20</v>
      </c>
      <c r="F138" s="12" t="s">
        <v>12</v>
      </c>
      <c r="G138" s="8" t="s">
        <v>21</v>
      </c>
      <c r="H138" s="5" t="s">
        <v>25</v>
      </c>
      <c r="I138" s="8" t="s">
        <v>48</v>
      </c>
      <c r="J138" s="9"/>
      <c r="K138" s="1"/>
    </row>
    <row r="139" spans="1:11" x14ac:dyDescent="0.25">
      <c r="A139" s="18">
        <f t="shared" si="10"/>
        <v>53.5</v>
      </c>
      <c r="B139" s="18">
        <f t="shared" si="11"/>
        <v>54</v>
      </c>
      <c r="C139" s="18">
        <v>0.5</v>
      </c>
      <c r="D139" s="18">
        <v>0.42</v>
      </c>
      <c r="E139" s="18">
        <f t="shared" si="12"/>
        <v>84</v>
      </c>
      <c r="F139" s="12" t="s">
        <v>12</v>
      </c>
      <c r="G139" s="8" t="s">
        <v>21</v>
      </c>
      <c r="H139" s="5" t="s">
        <v>25</v>
      </c>
      <c r="I139" s="8" t="s">
        <v>48</v>
      </c>
      <c r="J139" s="9"/>
      <c r="K139" s="1"/>
    </row>
    <row r="140" spans="1:11" ht="16.2" x14ac:dyDescent="0.3">
      <c r="A140" s="18">
        <f t="shared" si="10"/>
        <v>54</v>
      </c>
      <c r="B140" s="18">
        <f t="shared" si="11"/>
        <v>54.5</v>
      </c>
      <c r="C140" s="18">
        <v>0.5</v>
      </c>
      <c r="D140" s="18">
        <v>0.47</v>
      </c>
      <c r="E140" s="18">
        <f t="shared" si="12"/>
        <v>94</v>
      </c>
      <c r="F140" s="14">
        <v>0.1</v>
      </c>
      <c r="G140" s="8" t="s">
        <v>21</v>
      </c>
      <c r="H140" s="5" t="s">
        <v>22</v>
      </c>
      <c r="I140" s="8" t="s">
        <v>101</v>
      </c>
      <c r="J140" s="9"/>
      <c r="K140" s="1"/>
    </row>
    <row r="141" spans="1:11" x14ac:dyDescent="0.25">
      <c r="A141" s="18">
        <f t="shared" si="10"/>
        <v>54.5</v>
      </c>
      <c r="B141" s="18">
        <f t="shared" si="11"/>
        <v>55</v>
      </c>
      <c r="C141" s="18">
        <v>0.5</v>
      </c>
      <c r="D141" s="18">
        <v>0.44</v>
      </c>
      <c r="E141" s="18">
        <f t="shared" si="12"/>
        <v>88</v>
      </c>
      <c r="F141" s="14">
        <v>0.16</v>
      </c>
      <c r="G141" s="8" t="s">
        <v>21</v>
      </c>
      <c r="H141" s="5" t="s">
        <v>22</v>
      </c>
      <c r="I141" s="8"/>
      <c r="J141" s="9"/>
      <c r="K141" s="1"/>
    </row>
    <row r="142" spans="1:11" x14ac:dyDescent="0.25">
      <c r="A142" s="18">
        <f t="shared" si="10"/>
        <v>55</v>
      </c>
      <c r="B142" s="18">
        <f t="shared" si="11"/>
        <v>56</v>
      </c>
      <c r="C142" s="18">
        <v>1</v>
      </c>
      <c r="D142" s="18">
        <v>0.93</v>
      </c>
      <c r="E142" s="18">
        <f t="shared" si="12"/>
        <v>93</v>
      </c>
      <c r="F142" s="14" t="s">
        <v>133</v>
      </c>
      <c r="G142" s="8" t="s">
        <v>21</v>
      </c>
      <c r="H142" s="5" t="s">
        <v>22</v>
      </c>
      <c r="I142" s="8"/>
      <c r="J142" s="8" t="s">
        <v>80</v>
      </c>
      <c r="K142" s="1"/>
    </row>
    <row r="143" spans="1:11" ht="16.2" x14ac:dyDescent="0.3">
      <c r="A143" s="18">
        <f t="shared" si="10"/>
        <v>56</v>
      </c>
      <c r="B143" s="18">
        <f t="shared" si="11"/>
        <v>56.5</v>
      </c>
      <c r="C143" s="18">
        <v>0.5</v>
      </c>
      <c r="D143" s="18">
        <v>0.47</v>
      </c>
      <c r="E143" s="18">
        <f t="shared" si="12"/>
        <v>94</v>
      </c>
      <c r="F143" s="14">
        <v>0.16</v>
      </c>
      <c r="G143" s="8" t="s">
        <v>21</v>
      </c>
      <c r="H143" s="5" t="s">
        <v>22</v>
      </c>
      <c r="I143" s="8" t="s">
        <v>102</v>
      </c>
      <c r="J143" s="8" t="s">
        <v>80</v>
      </c>
      <c r="K143" s="1"/>
    </row>
    <row r="144" spans="1:11" x14ac:dyDescent="0.25">
      <c r="A144" s="18">
        <f t="shared" si="10"/>
        <v>56.5</v>
      </c>
      <c r="B144" s="18">
        <f t="shared" si="11"/>
        <v>57</v>
      </c>
      <c r="C144" s="18">
        <v>0.5</v>
      </c>
      <c r="D144" s="18">
        <v>0.44</v>
      </c>
      <c r="E144" s="18">
        <f t="shared" si="12"/>
        <v>88</v>
      </c>
      <c r="F144" s="14" t="s">
        <v>134</v>
      </c>
      <c r="G144" s="8" t="s">
        <v>21</v>
      </c>
      <c r="H144" s="5" t="s">
        <v>22</v>
      </c>
      <c r="I144" s="10"/>
      <c r="J144" s="8" t="s">
        <v>80</v>
      </c>
      <c r="K144" s="1"/>
    </row>
    <row r="145" spans="1:11" ht="16.2" x14ac:dyDescent="0.3">
      <c r="A145" s="18">
        <f t="shared" si="10"/>
        <v>57</v>
      </c>
      <c r="B145" s="18">
        <f t="shared" si="11"/>
        <v>57.5</v>
      </c>
      <c r="C145" s="18">
        <v>0.5</v>
      </c>
      <c r="D145" s="18">
        <v>0.43</v>
      </c>
      <c r="E145" s="18">
        <f t="shared" si="12"/>
        <v>86</v>
      </c>
      <c r="F145" s="14">
        <v>0.25</v>
      </c>
      <c r="G145" s="8" t="s">
        <v>21</v>
      </c>
      <c r="H145" s="5" t="s">
        <v>22</v>
      </c>
      <c r="I145" s="8" t="s">
        <v>103</v>
      </c>
      <c r="J145" s="6"/>
      <c r="K145" s="1"/>
    </row>
    <row r="146" spans="1:11" x14ac:dyDescent="0.25">
      <c r="A146" s="18">
        <f t="shared" si="10"/>
        <v>57.5</v>
      </c>
      <c r="B146" s="18">
        <f t="shared" si="11"/>
        <v>58</v>
      </c>
      <c r="C146" s="18">
        <v>0.5</v>
      </c>
      <c r="D146" s="18">
        <v>0.44</v>
      </c>
      <c r="E146" s="18">
        <f t="shared" si="12"/>
        <v>88</v>
      </c>
      <c r="F146" s="14" t="s">
        <v>135</v>
      </c>
      <c r="G146" s="8" t="s">
        <v>21</v>
      </c>
      <c r="H146" s="5" t="s">
        <v>22</v>
      </c>
      <c r="I146" s="8"/>
      <c r="J146" s="6"/>
      <c r="K146" s="1"/>
    </row>
    <row r="147" spans="1:11" x14ac:dyDescent="0.25">
      <c r="A147" s="18">
        <f t="shared" si="10"/>
        <v>58</v>
      </c>
      <c r="B147" s="18">
        <f t="shared" si="11"/>
        <v>58.5</v>
      </c>
      <c r="C147" s="18">
        <v>0.5</v>
      </c>
      <c r="D147" s="18">
        <v>0.43</v>
      </c>
      <c r="E147" s="18">
        <f t="shared" si="12"/>
        <v>86</v>
      </c>
      <c r="F147" s="14" t="s">
        <v>136</v>
      </c>
      <c r="G147" s="8" t="s">
        <v>21</v>
      </c>
      <c r="H147" s="5" t="s">
        <v>22</v>
      </c>
      <c r="I147" s="8"/>
      <c r="J147" s="6"/>
    </row>
    <row r="148" spans="1:11" ht="16.2" x14ac:dyDescent="0.3">
      <c r="A148" s="18">
        <f t="shared" si="10"/>
        <v>58.5</v>
      </c>
      <c r="B148" s="18">
        <f t="shared" si="11"/>
        <v>59.5</v>
      </c>
      <c r="C148" s="18">
        <v>1</v>
      </c>
      <c r="D148" s="18">
        <v>0.85</v>
      </c>
      <c r="E148" s="18">
        <f t="shared" si="12"/>
        <v>85</v>
      </c>
      <c r="F148" s="14" t="s">
        <v>137</v>
      </c>
      <c r="G148" s="8" t="s">
        <v>21</v>
      </c>
      <c r="H148" s="5" t="s">
        <v>22</v>
      </c>
      <c r="I148" s="8" t="s">
        <v>104</v>
      </c>
      <c r="J148" s="6"/>
    </row>
    <row r="149" spans="1:11" ht="16.2" x14ac:dyDescent="0.3">
      <c r="A149" s="18">
        <f t="shared" si="10"/>
        <v>59.5</v>
      </c>
      <c r="B149" s="18">
        <f t="shared" si="11"/>
        <v>60</v>
      </c>
      <c r="C149" s="18">
        <v>0.5</v>
      </c>
      <c r="D149" s="18">
        <v>0.47</v>
      </c>
      <c r="E149" s="18">
        <f t="shared" si="12"/>
        <v>94</v>
      </c>
      <c r="F149" s="14">
        <v>0.45</v>
      </c>
      <c r="G149" s="8" t="s">
        <v>21</v>
      </c>
      <c r="H149" s="5" t="s">
        <v>22</v>
      </c>
      <c r="I149" s="8" t="s">
        <v>105</v>
      </c>
      <c r="J149" s="6"/>
    </row>
  </sheetData>
  <mergeCells count="34">
    <mergeCell ref="A90:D90"/>
    <mergeCell ref="I90:J90"/>
    <mergeCell ref="A91:D91"/>
    <mergeCell ref="I87:J87"/>
    <mergeCell ref="A88:D88"/>
    <mergeCell ref="I88:J88"/>
    <mergeCell ref="A89:D89"/>
    <mergeCell ref="I89:J89"/>
    <mergeCell ref="I4:J4"/>
    <mergeCell ref="I5:J5"/>
    <mergeCell ref="I6:J6"/>
    <mergeCell ref="I3:J3"/>
    <mergeCell ref="F1:H1"/>
    <mergeCell ref="A4:D4"/>
    <mergeCell ref="A5:D5"/>
    <mergeCell ref="A6:D6"/>
    <mergeCell ref="A7:D7"/>
    <mergeCell ref="A3:D3"/>
    <mergeCell ref="A26:J26"/>
    <mergeCell ref="F69:H69"/>
    <mergeCell ref="F85:H85"/>
    <mergeCell ref="F109:H109"/>
    <mergeCell ref="F135:H135"/>
    <mergeCell ref="A52:D52"/>
    <mergeCell ref="I52:J52"/>
    <mergeCell ref="A53:D53"/>
    <mergeCell ref="I53:J53"/>
    <mergeCell ref="A54:D54"/>
    <mergeCell ref="A50:D50"/>
    <mergeCell ref="I50:J50"/>
    <mergeCell ref="A51:D51"/>
    <mergeCell ref="I51:J51"/>
    <mergeCell ref="F48:H48"/>
    <mergeCell ref="A87:D87"/>
  </mergeCells>
  <printOptions horizontalCentered="1"/>
  <pageMargins left="0.23622047244094491" right="0.23622047244094491" top="1.9685039370078741" bottom="0.55118110236220474" header="0.31496062992125984" footer="0.31496062992125984"/>
  <pageSetup paperSize="9" fitToHeight="0" orientation="landscape" r:id="rId1"/>
  <headerFooter>
    <oddHeader xml:space="preserve">&amp;C
DETAILED LITHOLOGS OF BOREHOLES DRILLED IN
NAGARDHAN (G3) BLOCK, DIST:NAGPUR, MAHARASHTRA &amp;R
&amp;G
ANNEXURE-III A/&amp;P
</oddHeader>
  </headerFooter>
  <rowBreaks count="6" manualBreakCount="6">
    <brk id="24" max="9" man="1"/>
    <brk id="45" max="9" man="1"/>
    <brk id="67" max="9" man="1"/>
    <brk id="82" max="9" man="1"/>
    <brk id="107" max="9" man="1"/>
    <brk id="133" max="9" man="1"/>
  </row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653E99-2824-4840-B345-BA09F00CCAF4}">
  <sheetPr>
    <pageSetUpPr fitToPage="1"/>
  </sheetPr>
  <dimension ref="A1:K32"/>
  <sheetViews>
    <sheetView view="pageLayout" topLeftCell="A19" zoomScaleNormal="100" workbookViewId="0">
      <selection sqref="A1:J32"/>
    </sheetView>
  </sheetViews>
  <sheetFormatPr defaultRowHeight="13.2" x14ac:dyDescent="0.25"/>
  <cols>
    <col min="1" max="5" width="9.21875" style="2" customWidth="1"/>
    <col min="6" max="6" width="15" style="2" customWidth="1"/>
    <col min="7" max="7" width="14.21875" style="2" customWidth="1"/>
    <col min="8" max="8" width="30" style="2" customWidth="1"/>
    <col min="9" max="9" width="18.88671875" style="2" customWidth="1"/>
    <col min="10" max="10" width="28.5546875" style="2" customWidth="1"/>
    <col min="11" max="11" width="8" customWidth="1"/>
  </cols>
  <sheetData>
    <row r="1" spans="11:11" ht="22.2" customHeight="1" x14ac:dyDescent="0.25"/>
    <row r="3" spans="11:11" ht="13.2" customHeight="1" x14ac:dyDescent="0.25">
      <c r="K3" s="1"/>
    </row>
    <row r="4" spans="11:11" ht="12.75" customHeight="1" x14ac:dyDescent="0.25">
      <c r="K4" s="1"/>
    </row>
    <row r="5" spans="11:11" x14ac:dyDescent="0.25">
      <c r="K5" s="1"/>
    </row>
    <row r="6" spans="11:11" ht="16.8" customHeight="1" x14ac:dyDescent="0.25">
      <c r="K6" s="1"/>
    </row>
    <row r="7" spans="11:11" ht="25.5" customHeight="1" x14ac:dyDescent="0.25">
      <c r="K7" s="1"/>
    </row>
    <row r="8" spans="11:11" ht="25.5" customHeight="1" x14ac:dyDescent="0.25">
      <c r="K8" s="1"/>
    </row>
    <row r="9" spans="11:11" x14ac:dyDescent="0.25">
      <c r="K9" s="1"/>
    </row>
    <row r="10" spans="11:11" x14ac:dyDescent="0.25">
      <c r="K10" s="1"/>
    </row>
    <row r="11" spans="11:11" x14ac:dyDescent="0.25">
      <c r="K11" s="1"/>
    </row>
    <row r="12" spans="11:11" x14ac:dyDescent="0.25">
      <c r="K12" s="1"/>
    </row>
    <row r="13" spans="11:11" x14ac:dyDescent="0.25">
      <c r="K13" s="1"/>
    </row>
    <row r="14" spans="11:11" x14ac:dyDescent="0.25">
      <c r="K14" s="1"/>
    </row>
    <row r="15" spans="11:11" x14ac:dyDescent="0.25">
      <c r="K15" s="1"/>
    </row>
    <row r="16" spans="11:11" x14ac:dyDescent="0.25">
      <c r="K16" s="1"/>
    </row>
    <row r="17" spans="11:11" x14ac:dyDescent="0.25">
      <c r="K17" s="1"/>
    </row>
    <row r="18" spans="11:11" x14ac:dyDescent="0.25">
      <c r="K18" s="1"/>
    </row>
    <row r="19" spans="11:11" x14ac:dyDescent="0.25">
      <c r="K19" s="1"/>
    </row>
    <row r="20" spans="11:11" x14ac:dyDescent="0.25">
      <c r="K20" s="1"/>
    </row>
    <row r="21" spans="11:11" x14ac:dyDescent="0.25">
      <c r="K21" s="1"/>
    </row>
    <row r="22" spans="11:11" x14ac:dyDescent="0.25">
      <c r="K22" s="1"/>
    </row>
    <row r="23" spans="11:11" x14ac:dyDescent="0.25">
      <c r="K23" s="1"/>
    </row>
    <row r="24" spans="11:11" x14ac:dyDescent="0.25">
      <c r="K24" s="1"/>
    </row>
    <row r="25" spans="11:11" x14ac:dyDescent="0.25">
      <c r="K25" s="1"/>
    </row>
    <row r="26" spans="11:11" x14ac:dyDescent="0.25">
      <c r="K26" s="1"/>
    </row>
    <row r="27" spans="11:11" x14ac:dyDescent="0.25">
      <c r="K27" s="1"/>
    </row>
    <row r="28" spans="11:11" x14ac:dyDescent="0.25">
      <c r="K28" s="1"/>
    </row>
    <row r="29" spans="11:11" x14ac:dyDescent="0.25">
      <c r="K29" s="1"/>
    </row>
    <row r="30" spans="11:11" x14ac:dyDescent="0.25">
      <c r="K30" s="1"/>
    </row>
    <row r="31" spans="11:11" x14ac:dyDescent="0.25">
      <c r="K31" s="1"/>
    </row>
    <row r="32" spans="11:11" ht="13.5" customHeight="1" x14ac:dyDescent="0.25">
      <c r="K32" s="1"/>
    </row>
  </sheetData>
  <printOptions horizontalCentered="1"/>
  <pageMargins left="0.23622047244094491" right="0.23622047244094491" top="2.0083333333333333" bottom="0.74803149606299213" header="0.31496062992125984" footer="0.31496062992125984"/>
  <pageSetup paperSize="9" fitToHeight="0" orientation="landscape" r:id="rId1"/>
  <headerFooter>
    <oddHeader xml:space="preserve">&amp;C
DETAILED LITHOLOGS OF BOREHOLES DRILLED IN
NAGARDHAN (G3) BLOCK, DIST:NAGPUR, MAHARASHTRA&amp;R
&amp;G
ANNEXURE-III A/&amp;P
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D7D41-20C2-47D5-BD56-EA31EC0BB86B}">
  <sheetPr>
    <pageSetUpPr fitToPage="1"/>
  </sheetPr>
  <dimension ref="A1:K60"/>
  <sheetViews>
    <sheetView view="pageLayout" topLeftCell="A46" zoomScaleNormal="100" workbookViewId="0">
      <selection sqref="A1:XFD59"/>
    </sheetView>
  </sheetViews>
  <sheetFormatPr defaultRowHeight="13.2" x14ac:dyDescent="0.25"/>
  <cols>
    <col min="1" max="5" width="9.21875" style="2" customWidth="1"/>
    <col min="6" max="6" width="15" style="2" customWidth="1"/>
    <col min="7" max="7" width="14.21875" style="2" customWidth="1"/>
    <col min="8" max="8" width="30" style="2" customWidth="1"/>
    <col min="9" max="9" width="18.88671875" style="2" customWidth="1"/>
    <col min="10" max="10" width="28.5546875" style="2" customWidth="1"/>
    <col min="11" max="11" width="8" customWidth="1"/>
  </cols>
  <sheetData>
    <row r="1" spans="1:11" x14ac:dyDescent="0.25">
      <c r="F1" s="32" t="s">
        <v>117</v>
      </c>
      <c r="G1" s="32"/>
    </row>
    <row r="3" spans="1:11" ht="13.2" customHeight="1" x14ac:dyDescent="0.25">
      <c r="A3" s="34" t="s">
        <v>109</v>
      </c>
      <c r="B3" s="33"/>
      <c r="C3" s="33"/>
      <c r="D3" s="33"/>
      <c r="E3" s="4"/>
      <c r="F3" s="3"/>
      <c r="G3" s="3"/>
      <c r="H3" s="3"/>
      <c r="I3" s="34" t="s">
        <v>87</v>
      </c>
      <c r="J3" s="33"/>
      <c r="K3" s="1"/>
    </row>
    <row r="4" spans="1:11" ht="12.75" customHeight="1" x14ac:dyDescent="0.25">
      <c r="A4" s="34" t="s">
        <v>108</v>
      </c>
      <c r="B4" s="33"/>
      <c r="C4" s="33"/>
      <c r="D4" s="33"/>
      <c r="E4" s="4"/>
      <c r="F4" s="3"/>
      <c r="G4" s="3"/>
      <c r="H4" s="3"/>
      <c r="I4" s="34" t="s">
        <v>112</v>
      </c>
      <c r="J4" s="33"/>
      <c r="K4" s="1"/>
    </row>
    <row r="5" spans="1:11" x14ac:dyDescent="0.25">
      <c r="A5" s="34" t="s">
        <v>110</v>
      </c>
      <c r="B5" s="33"/>
      <c r="C5" s="33"/>
      <c r="D5" s="33"/>
      <c r="E5" s="3"/>
      <c r="F5" s="3"/>
      <c r="G5" s="3"/>
      <c r="H5" s="3"/>
      <c r="I5" s="34" t="s">
        <v>113</v>
      </c>
      <c r="J5" s="33"/>
      <c r="K5" s="1"/>
    </row>
    <row r="6" spans="1:11" ht="18.600000000000001" customHeight="1" x14ac:dyDescent="0.25">
      <c r="A6" s="34" t="s">
        <v>111</v>
      </c>
      <c r="B6" s="33"/>
      <c r="C6" s="33"/>
      <c r="D6" s="33"/>
      <c r="E6" s="3"/>
      <c r="F6" s="3"/>
      <c r="G6" s="3"/>
      <c r="H6" s="3"/>
      <c r="I6" s="34" t="s">
        <v>90</v>
      </c>
      <c r="J6" s="33"/>
      <c r="K6" s="1"/>
    </row>
    <row r="7" spans="1:11" ht="13.8" customHeight="1" x14ac:dyDescent="0.25">
      <c r="A7" s="33"/>
      <c r="B7" s="33"/>
      <c r="C7" s="33"/>
      <c r="D7" s="33"/>
      <c r="E7" s="3"/>
      <c r="F7" s="3"/>
      <c r="G7" s="3"/>
      <c r="H7" s="3"/>
      <c r="I7" s="3"/>
      <c r="J7" s="3"/>
      <c r="K7" s="1"/>
    </row>
    <row r="8" spans="1:11" ht="25.5" customHeight="1" x14ac:dyDescent="0.25">
      <c r="A8" s="11" t="s">
        <v>0</v>
      </c>
      <c r="B8" s="11" t="s">
        <v>1</v>
      </c>
      <c r="C8" s="11" t="s">
        <v>2</v>
      </c>
      <c r="D8" s="11" t="s">
        <v>3</v>
      </c>
      <c r="E8" s="11" t="s">
        <v>4</v>
      </c>
      <c r="F8" s="11" t="s">
        <v>13</v>
      </c>
      <c r="G8" s="11" t="s">
        <v>6</v>
      </c>
      <c r="H8" s="11" t="s">
        <v>5</v>
      </c>
      <c r="I8" s="11" t="s">
        <v>7</v>
      </c>
      <c r="J8" s="11" t="s">
        <v>8</v>
      </c>
      <c r="K8" s="1"/>
    </row>
    <row r="9" spans="1:11" x14ac:dyDescent="0.25">
      <c r="A9" s="18">
        <v>0</v>
      </c>
      <c r="B9" s="18">
        <v>1</v>
      </c>
      <c r="C9" s="18">
        <v>1</v>
      </c>
      <c r="D9" s="18" t="s">
        <v>12</v>
      </c>
      <c r="E9" s="18" t="s">
        <v>12</v>
      </c>
      <c r="F9" s="12" t="s">
        <v>12</v>
      </c>
      <c r="G9" s="8" t="s">
        <v>63</v>
      </c>
      <c r="H9" s="5" t="s">
        <v>9</v>
      </c>
      <c r="I9" s="8" t="s">
        <v>11</v>
      </c>
      <c r="J9" s="6" t="s">
        <v>12</v>
      </c>
      <c r="K9" s="1"/>
    </row>
    <row r="10" spans="1:11" x14ac:dyDescent="0.25">
      <c r="A10" s="18">
        <f>B9</f>
        <v>1</v>
      </c>
      <c r="B10" s="18">
        <f>A10+C10</f>
        <v>4</v>
      </c>
      <c r="C10" s="18">
        <v>3</v>
      </c>
      <c r="D10" s="18" t="s">
        <v>12</v>
      </c>
      <c r="E10" s="18" t="s">
        <v>12</v>
      </c>
      <c r="F10" s="12" t="s">
        <v>12</v>
      </c>
      <c r="G10" s="8" t="s">
        <v>63</v>
      </c>
      <c r="H10" s="5" t="s">
        <v>9</v>
      </c>
      <c r="I10" s="8" t="s">
        <v>11</v>
      </c>
      <c r="J10" s="6" t="s">
        <v>12</v>
      </c>
      <c r="K10" s="1"/>
    </row>
    <row r="11" spans="1:11" x14ac:dyDescent="0.25">
      <c r="A11" s="18">
        <f t="shared" ref="A11:A59" si="0">B10</f>
        <v>4</v>
      </c>
      <c r="B11" s="18">
        <f t="shared" ref="B11:B59" si="1">A11+C11</f>
        <v>5</v>
      </c>
      <c r="C11" s="18">
        <v>1</v>
      </c>
      <c r="D11" s="18" t="s">
        <v>12</v>
      </c>
      <c r="E11" s="18" t="s">
        <v>12</v>
      </c>
      <c r="F11" s="12" t="s">
        <v>12</v>
      </c>
      <c r="G11" s="8" t="s">
        <v>64</v>
      </c>
      <c r="H11" s="5" t="s">
        <v>9</v>
      </c>
      <c r="I11" s="8" t="s">
        <v>11</v>
      </c>
      <c r="J11" s="6"/>
      <c r="K11" s="1"/>
    </row>
    <row r="12" spans="1:11" x14ac:dyDescent="0.25">
      <c r="A12" s="18">
        <f t="shared" si="0"/>
        <v>5</v>
      </c>
      <c r="B12" s="18">
        <f t="shared" si="1"/>
        <v>7</v>
      </c>
      <c r="C12" s="18">
        <v>2</v>
      </c>
      <c r="D12" s="18">
        <v>1.84</v>
      </c>
      <c r="E12" s="18">
        <f t="shared" ref="E12:E59" si="2">D12/C12*100</f>
        <v>92</v>
      </c>
      <c r="F12" s="12" t="s">
        <v>12</v>
      </c>
      <c r="G12" s="8" t="s">
        <v>64</v>
      </c>
      <c r="H12" s="5" t="s">
        <v>25</v>
      </c>
      <c r="I12" s="8" t="s">
        <v>11</v>
      </c>
      <c r="J12" s="6"/>
      <c r="K12" s="1"/>
    </row>
    <row r="13" spans="1:11" x14ac:dyDescent="0.25">
      <c r="A13" s="18">
        <f t="shared" si="0"/>
        <v>7</v>
      </c>
      <c r="B13" s="18">
        <f t="shared" si="1"/>
        <v>10</v>
      </c>
      <c r="C13" s="18">
        <v>3</v>
      </c>
      <c r="D13" s="18">
        <v>2.5</v>
      </c>
      <c r="E13" s="18">
        <f t="shared" si="2"/>
        <v>83.333333333333343</v>
      </c>
      <c r="F13" s="12" t="s">
        <v>12</v>
      </c>
      <c r="G13" s="8" t="s">
        <v>65</v>
      </c>
      <c r="H13" s="5" t="s">
        <v>25</v>
      </c>
      <c r="I13" s="8" t="s">
        <v>11</v>
      </c>
      <c r="J13" s="6"/>
      <c r="K13" s="1"/>
    </row>
    <row r="14" spans="1:11" x14ac:dyDescent="0.25">
      <c r="A14" s="18">
        <f t="shared" si="0"/>
        <v>10</v>
      </c>
      <c r="B14" s="18">
        <f t="shared" si="1"/>
        <v>13</v>
      </c>
      <c r="C14" s="18">
        <v>3</v>
      </c>
      <c r="D14" s="18">
        <v>1.95</v>
      </c>
      <c r="E14" s="18">
        <f t="shared" si="2"/>
        <v>65</v>
      </c>
      <c r="F14" s="12" t="s">
        <v>12</v>
      </c>
      <c r="G14" s="8" t="s">
        <v>65</v>
      </c>
      <c r="H14" s="5" t="s">
        <v>25</v>
      </c>
      <c r="I14" s="8" t="s">
        <v>11</v>
      </c>
      <c r="J14" s="6"/>
      <c r="K14" s="1"/>
    </row>
    <row r="15" spans="1:11" x14ac:dyDescent="0.25">
      <c r="A15" s="18">
        <f t="shared" si="0"/>
        <v>13</v>
      </c>
      <c r="B15" s="18">
        <f t="shared" si="1"/>
        <v>16</v>
      </c>
      <c r="C15" s="18">
        <v>3</v>
      </c>
      <c r="D15" s="18">
        <v>1.79</v>
      </c>
      <c r="E15" s="18">
        <f t="shared" si="2"/>
        <v>59.666666666666671</v>
      </c>
      <c r="F15" s="12" t="s">
        <v>12</v>
      </c>
      <c r="G15" s="8" t="s">
        <v>65</v>
      </c>
      <c r="H15" s="5" t="s">
        <v>25</v>
      </c>
      <c r="I15" s="8" t="s">
        <v>11</v>
      </c>
      <c r="J15" s="6"/>
      <c r="K15" s="1"/>
    </row>
    <row r="16" spans="1:11" x14ac:dyDescent="0.25">
      <c r="A16" s="18">
        <f t="shared" si="0"/>
        <v>16</v>
      </c>
      <c r="B16" s="18">
        <f t="shared" si="1"/>
        <v>16.3</v>
      </c>
      <c r="C16" s="18">
        <v>0.3</v>
      </c>
      <c r="D16" s="18">
        <v>0.2</v>
      </c>
      <c r="E16" s="18">
        <f t="shared" si="2"/>
        <v>66.666666666666671</v>
      </c>
      <c r="F16" s="12" t="s">
        <v>12</v>
      </c>
      <c r="G16" s="8" t="s">
        <v>64</v>
      </c>
      <c r="H16" s="5" t="s">
        <v>25</v>
      </c>
      <c r="I16" s="8" t="s">
        <v>11</v>
      </c>
      <c r="J16" s="6"/>
      <c r="K16" s="1"/>
    </row>
    <row r="17" spans="1:11" ht="26.4" x14ac:dyDescent="0.25">
      <c r="A17" s="18">
        <f t="shared" si="0"/>
        <v>16.3</v>
      </c>
      <c r="B17" s="18">
        <f t="shared" si="1"/>
        <v>17</v>
      </c>
      <c r="C17" s="18">
        <v>0.7</v>
      </c>
      <c r="D17" s="18">
        <v>0.54</v>
      </c>
      <c r="E17" s="18">
        <f t="shared" si="2"/>
        <v>77.142857142857153</v>
      </c>
      <c r="F17" s="12" t="s">
        <v>12</v>
      </c>
      <c r="G17" s="6" t="s">
        <v>66</v>
      </c>
      <c r="H17" s="5" t="s">
        <v>24</v>
      </c>
      <c r="I17" s="6" t="s">
        <v>48</v>
      </c>
      <c r="J17" s="6"/>
      <c r="K17" s="1"/>
    </row>
    <row r="18" spans="1:11" ht="26.4" x14ac:dyDescent="0.25">
      <c r="A18" s="18">
        <f t="shared" si="0"/>
        <v>17</v>
      </c>
      <c r="B18" s="18">
        <f t="shared" si="1"/>
        <v>18</v>
      </c>
      <c r="C18" s="18">
        <v>1</v>
      </c>
      <c r="D18" s="18">
        <v>0.38</v>
      </c>
      <c r="E18" s="18">
        <f t="shared" si="2"/>
        <v>38</v>
      </c>
      <c r="F18" s="12" t="s">
        <v>12</v>
      </c>
      <c r="G18" s="6" t="s">
        <v>66</v>
      </c>
      <c r="H18" s="5" t="s">
        <v>24</v>
      </c>
      <c r="I18" s="6" t="s">
        <v>48</v>
      </c>
      <c r="J18" s="6"/>
      <c r="K18" s="1"/>
    </row>
    <row r="19" spans="1:11" x14ac:dyDescent="0.25">
      <c r="A19" s="18">
        <f t="shared" si="0"/>
        <v>18</v>
      </c>
      <c r="B19" s="18">
        <f t="shared" si="1"/>
        <v>19</v>
      </c>
      <c r="C19" s="18">
        <v>1</v>
      </c>
      <c r="D19" s="18">
        <v>0.86</v>
      </c>
      <c r="E19" s="18">
        <f t="shared" si="2"/>
        <v>86</v>
      </c>
      <c r="F19" s="12" t="s">
        <v>12</v>
      </c>
      <c r="G19" s="8" t="s">
        <v>64</v>
      </c>
      <c r="H19" s="5" t="s">
        <v>22</v>
      </c>
      <c r="I19" s="8" t="s">
        <v>11</v>
      </c>
      <c r="J19" s="6"/>
      <c r="K19" s="1"/>
    </row>
    <row r="20" spans="1:11" x14ac:dyDescent="0.25">
      <c r="A20" s="18">
        <f t="shared" si="0"/>
        <v>19</v>
      </c>
      <c r="B20" s="18">
        <f t="shared" si="1"/>
        <v>20</v>
      </c>
      <c r="C20" s="18">
        <v>1</v>
      </c>
      <c r="D20" s="18">
        <v>0.97</v>
      </c>
      <c r="E20" s="18">
        <f t="shared" si="2"/>
        <v>97</v>
      </c>
      <c r="F20" s="12" t="s">
        <v>12</v>
      </c>
      <c r="G20" s="8" t="s">
        <v>64</v>
      </c>
      <c r="H20" s="5" t="s">
        <v>22</v>
      </c>
      <c r="I20" s="8" t="s">
        <v>11</v>
      </c>
      <c r="J20" s="9"/>
      <c r="K20" s="1"/>
    </row>
    <row r="21" spans="1:11" x14ac:dyDescent="0.25">
      <c r="A21" s="18">
        <f t="shared" si="0"/>
        <v>20</v>
      </c>
      <c r="B21" s="18">
        <f t="shared" si="1"/>
        <v>21</v>
      </c>
      <c r="C21" s="18">
        <v>1</v>
      </c>
      <c r="D21" s="18">
        <v>0.96</v>
      </c>
      <c r="E21" s="18">
        <f t="shared" si="2"/>
        <v>96</v>
      </c>
      <c r="F21" s="12" t="s">
        <v>12</v>
      </c>
      <c r="G21" s="8" t="s">
        <v>64</v>
      </c>
      <c r="H21" s="5" t="s">
        <v>22</v>
      </c>
      <c r="I21" s="8" t="s">
        <v>11</v>
      </c>
      <c r="J21" s="9"/>
      <c r="K21" s="1"/>
    </row>
    <row r="22" spans="1:11" x14ac:dyDescent="0.25">
      <c r="A22" s="18">
        <f t="shared" si="0"/>
        <v>21</v>
      </c>
      <c r="B22" s="18">
        <f t="shared" si="1"/>
        <v>22</v>
      </c>
      <c r="C22" s="18">
        <v>1</v>
      </c>
      <c r="D22" s="18">
        <v>0.9</v>
      </c>
      <c r="E22" s="18">
        <f t="shared" si="2"/>
        <v>90</v>
      </c>
      <c r="F22" s="12" t="s">
        <v>12</v>
      </c>
      <c r="G22" s="8" t="s">
        <v>64</v>
      </c>
      <c r="H22" s="5" t="s">
        <v>22</v>
      </c>
      <c r="I22" s="8" t="s">
        <v>11</v>
      </c>
      <c r="J22" s="9"/>
      <c r="K22" s="1"/>
    </row>
    <row r="23" spans="1:11" x14ac:dyDescent="0.25">
      <c r="A23" s="18">
        <f t="shared" si="0"/>
        <v>22</v>
      </c>
      <c r="B23" s="18">
        <f t="shared" si="1"/>
        <v>25</v>
      </c>
      <c r="C23" s="18">
        <v>3</v>
      </c>
      <c r="D23" s="18">
        <v>2.82</v>
      </c>
      <c r="E23" s="18">
        <f t="shared" si="2"/>
        <v>94</v>
      </c>
      <c r="F23" s="12" t="s">
        <v>12</v>
      </c>
      <c r="G23" s="8" t="s">
        <v>64</v>
      </c>
      <c r="H23" s="5" t="s">
        <v>22</v>
      </c>
      <c r="I23" s="8" t="s">
        <v>11</v>
      </c>
      <c r="J23" s="9"/>
      <c r="K23" s="1"/>
    </row>
    <row r="24" spans="1:11" x14ac:dyDescent="0.25">
      <c r="A24" s="18">
        <f t="shared" si="0"/>
        <v>25</v>
      </c>
      <c r="B24" s="18">
        <f t="shared" si="1"/>
        <v>28</v>
      </c>
      <c r="C24" s="18">
        <v>3</v>
      </c>
      <c r="D24" s="18">
        <v>2.68</v>
      </c>
      <c r="E24" s="18">
        <f t="shared" si="2"/>
        <v>89.333333333333343</v>
      </c>
      <c r="F24" s="12" t="s">
        <v>12</v>
      </c>
      <c r="G24" s="8" t="s">
        <v>67</v>
      </c>
      <c r="H24" s="5" t="s">
        <v>25</v>
      </c>
      <c r="I24" s="8"/>
      <c r="J24" s="9"/>
      <c r="K24" s="1"/>
    </row>
    <row r="25" spans="1:11" x14ac:dyDescent="0.25">
      <c r="A25" s="18">
        <f t="shared" si="0"/>
        <v>28</v>
      </c>
      <c r="B25" s="18">
        <f t="shared" si="1"/>
        <v>29</v>
      </c>
      <c r="C25" s="18">
        <v>1</v>
      </c>
      <c r="D25" s="18">
        <v>0.52</v>
      </c>
      <c r="E25" s="18">
        <f t="shared" si="2"/>
        <v>52</v>
      </c>
      <c r="F25" s="14" t="s">
        <v>54</v>
      </c>
      <c r="G25" s="8" t="s">
        <v>68</v>
      </c>
      <c r="H25" s="20" t="s">
        <v>106</v>
      </c>
      <c r="I25" s="8"/>
      <c r="J25" s="8"/>
      <c r="K25" s="1"/>
    </row>
    <row r="26" spans="1:11" x14ac:dyDescent="0.25">
      <c r="A26" s="18">
        <f t="shared" si="0"/>
        <v>29</v>
      </c>
      <c r="B26" s="18">
        <f t="shared" si="1"/>
        <v>29.5</v>
      </c>
      <c r="C26" s="18">
        <v>0.5</v>
      </c>
      <c r="D26" s="18">
        <v>0.14000000000000001</v>
      </c>
      <c r="E26" s="18">
        <f t="shared" si="2"/>
        <v>28.000000000000004</v>
      </c>
      <c r="F26" s="14">
        <v>0.11</v>
      </c>
      <c r="G26" s="8" t="s">
        <v>68</v>
      </c>
      <c r="H26" s="5" t="s">
        <v>106</v>
      </c>
      <c r="I26" s="8"/>
      <c r="J26" s="8"/>
      <c r="K26" s="1"/>
    </row>
    <row r="27" spans="1:11" ht="26.4" x14ac:dyDescent="0.25">
      <c r="A27" s="18">
        <f t="shared" si="0"/>
        <v>29.5</v>
      </c>
      <c r="B27" s="18">
        <f t="shared" si="1"/>
        <v>30</v>
      </c>
      <c r="C27" s="18">
        <v>0.5</v>
      </c>
      <c r="D27" s="18">
        <v>0.36</v>
      </c>
      <c r="E27" s="18">
        <f t="shared" si="2"/>
        <v>72</v>
      </c>
      <c r="F27" s="12"/>
      <c r="G27" s="8" t="s">
        <v>69</v>
      </c>
      <c r="H27" s="5" t="s">
        <v>106</v>
      </c>
      <c r="I27" s="6" t="s">
        <v>77</v>
      </c>
      <c r="J27" s="21" t="s">
        <v>107</v>
      </c>
      <c r="K27" s="1"/>
    </row>
    <row r="28" spans="1:11" x14ac:dyDescent="0.25">
      <c r="A28" s="18">
        <f t="shared" si="0"/>
        <v>30</v>
      </c>
      <c r="B28" s="18">
        <f t="shared" si="1"/>
        <v>31</v>
      </c>
      <c r="C28" s="18">
        <v>1</v>
      </c>
      <c r="D28" s="18">
        <v>0.38</v>
      </c>
      <c r="E28" s="18">
        <f t="shared" si="2"/>
        <v>38</v>
      </c>
      <c r="F28" s="12" t="s">
        <v>12</v>
      </c>
      <c r="G28" s="8" t="s">
        <v>70</v>
      </c>
      <c r="H28" s="5" t="s">
        <v>25</v>
      </c>
      <c r="I28" s="8" t="s">
        <v>78</v>
      </c>
      <c r="J28" s="8"/>
      <c r="K28" s="1"/>
    </row>
    <row r="29" spans="1:11" x14ac:dyDescent="0.25">
      <c r="A29" s="18">
        <f t="shared" si="0"/>
        <v>31</v>
      </c>
      <c r="B29" s="18">
        <f t="shared" si="1"/>
        <v>31.8</v>
      </c>
      <c r="C29" s="18">
        <v>0.8</v>
      </c>
      <c r="D29" s="18">
        <v>0.65</v>
      </c>
      <c r="E29" s="18">
        <f t="shared" si="2"/>
        <v>81.25</v>
      </c>
      <c r="F29" s="12" t="s">
        <v>12</v>
      </c>
      <c r="G29" s="8" t="s">
        <v>71</v>
      </c>
      <c r="H29" s="20" t="s">
        <v>24</v>
      </c>
      <c r="I29" s="8"/>
      <c r="J29" s="8" t="s">
        <v>81</v>
      </c>
      <c r="K29" s="1"/>
    </row>
    <row r="30" spans="1:11" x14ac:dyDescent="0.25">
      <c r="A30" s="18">
        <f t="shared" si="0"/>
        <v>31.8</v>
      </c>
      <c r="B30" s="18">
        <f t="shared" si="1"/>
        <v>32</v>
      </c>
      <c r="C30" s="18">
        <v>0.2</v>
      </c>
      <c r="D30" s="18">
        <v>0.12</v>
      </c>
      <c r="E30" s="18">
        <f t="shared" si="2"/>
        <v>60</v>
      </c>
      <c r="F30" s="12" t="s">
        <v>12</v>
      </c>
      <c r="G30" s="8" t="s">
        <v>72</v>
      </c>
      <c r="H30" s="5" t="s">
        <v>25</v>
      </c>
      <c r="I30" s="8"/>
      <c r="J30" s="8"/>
      <c r="K30" s="1"/>
    </row>
    <row r="31" spans="1:11" x14ac:dyDescent="0.25">
      <c r="A31" s="18">
        <f t="shared" si="0"/>
        <v>32</v>
      </c>
      <c r="B31" s="18">
        <f t="shared" si="1"/>
        <v>33</v>
      </c>
      <c r="C31" s="18">
        <v>1</v>
      </c>
      <c r="D31" s="18">
        <v>0.47</v>
      </c>
      <c r="E31" s="18">
        <f t="shared" si="2"/>
        <v>47</v>
      </c>
      <c r="F31" s="12"/>
      <c r="G31" s="8" t="s">
        <v>72</v>
      </c>
      <c r="H31" s="5" t="s">
        <v>25</v>
      </c>
      <c r="I31" s="8" t="s">
        <v>78</v>
      </c>
      <c r="J31" s="8"/>
      <c r="K31" s="1"/>
    </row>
    <row r="32" spans="1:11" ht="16.2" x14ac:dyDescent="0.3">
      <c r="A32" s="18">
        <f t="shared" si="0"/>
        <v>33</v>
      </c>
      <c r="B32" s="18">
        <f t="shared" si="1"/>
        <v>34</v>
      </c>
      <c r="C32" s="18">
        <v>1</v>
      </c>
      <c r="D32" s="18">
        <v>0.27</v>
      </c>
      <c r="E32" s="18">
        <f t="shared" si="2"/>
        <v>27</v>
      </c>
      <c r="F32" s="12" t="s">
        <v>12</v>
      </c>
      <c r="G32" s="8" t="s">
        <v>72</v>
      </c>
      <c r="H32" s="5" t="s">
        <v>25</v>
      </c>
      <c r="I32" s="8" t="s">
        <v>82</v>
      </c>
      <c r="J32" s="10"/>
      <c r="K32" s="1"/>
    </row>
    <row r="33" spans="1:11" x14ac:dyDescent="0.25">
      <c r="A33" s="18">
        <f t="shared" si="0"/>
        <v>34</v>
      </c>
      <c r="B33" s="18">
        <f t="shared" si="1"/>
        <v>37</v>
      </c>
      <c r="C33" s="18">
        <v>3</v>
      </c>
      <c r="D33" s="18">
        <v>2.4300000000000002</v>
      </c>
      <c r="E33" s="18">
        <f t="shared" si="2"/>
        <v>81</v>
      </c>
      <c r="F33" s="12" t="s">
        <v>12</v>
      </c>
      <c r="G33" s="8" t="s">
        <v>73</v>
      </c>
      <c r="H33" s="5" t="s">
        <v>25</v>
      </c>
      <c r="I33" s="8" t="s">
        <v>11</v>
      </c>
      <c r="J33" s="10"/>
      <c r="K33" s="1"/>
    </row>
    <row r="34" spans="1:11" ht="16.2" x14ac:dyDescent="0.3">
      <c r="A34" s="18">
        <f t="shared" si="0"/>
        <v>37</v>
      </c>
      <c r="B34" s="18">
        <f t="shared" si="1"/>
        <v>38.9</v>
      </c>
      <c r="C34" s="18">
        <v>1.9</v>
      </c>
      <c r="D34" s="18">
        <v>1.4</v>
      </c>
      <c r="E34" s="18">
        <f t="shared" si="2"/>
        <v>73.68421052631578</v>
      </c>
      <c r="F34" s="12" t="s">
        <v>12</v>
      </c>
      <c r="G34" s="8" t="s">
        <v>12</v>
      </c>
      <c r="H34" s="5" t="s">
        <v>25</v>
      </c>
      <c r="I34" s="8" t="s">
        <v>82</v>
      </c>
      <c r="J34" s="10"/>
      <c r="K34" s="1"/>
    </row>
    <row r="35" spans="1:11" ht="16.2" x14ac:dyDescent="0.3">
      <c r="A35" s="18">
        <f t="shared" si="0"/>
        <v>38.9</v>
      </c>
      <c r="B35" s="18">
        <f t="shared" si="1"/>
        <v>40</v>
      </c>
      <c r="C35" s="18">
        <v>1.1000000000000001</v>
      </c>
      <c r="D35" s="18">
        <v>0.42</v>
      </c>
      <c r="E35" s="18">
        <f t="shared" si="2"/>
        <v>38.18181818181818</v>
      </c>
      <c r="F35" s="12" t="s">
        <v>12</v>
      </c>
      <c r="G35" s="8" t="s">
        <v>74</v>
      </c>
      <c r="H35" s="5" t="s">
        <v>25</v>
      </c>
      <c r="I35" s="8" t="s">
        <v>82</v>
      </c>
      <c r="J35" s="10"/>
      <c r="K35" s="1"/>
    </row>
    <row r="36" spans="1:11" ht="16.2" x14ac:dyDescent="0.3">
      <c r="A36" s="18">
        <f t="shared" si="0"/>
        <v>40</v>
      </c>
      <c r="B36" s="18">
        <f t="shared" si="1"/>
        <v>41</v>
      </c>
      <c r="C36" s="18">
        <v>1</v>
      </c>
      <c r="D36" s="18">
        <v>0.3</v>
      </c>
      <c r="E36" s="18">
        <f t="shared" si="2"/>
        <v>30</v>
      </c>
      <c r="F36" s="12" t="s">
        <v>12</v>
      </c>
      <c r="G36" s="8" t="s">
        <v>75</v>
      </c>
      <c r="H36" s="5" t="s">
        <v>25</v>
      </c>
      <c r="I36" s="8" t="s">
        <v>82</v>
      </c>
      <c r="J36" s="10"/>
      <c r="K36" s="1"/>
    </row>
    <row r="37" spans="1:11" x14ac:dyDescent="0.25">
      <c r="A37" s="18">
        <f t="shared" si="0"/>
        <v>41</v>
      </c>
      <c r="B37" s="18">
        <f t="shared" si="1"/>
        <v>42</v>
      </c>
      <c r="C37" s="18">
        <v>1</v>
      </c>
      <c r="D37" s="18">
        <v>0.88</v>
      </c>
      <c r="E37" s="18">
        <f t="shared" si="2"/>
        <v>88</v>
      </c>
      <c r="F37" s="14" t="s">
        <v>55</v>
      </c>
      <c r="G37" s="8" t="s">
        <v>75</v>
      </c>
      <c r="H37" s="5" t="s">
        <v>26</v>
      </c>
      <c r="I37" s="8" t="s">
        <v>78</v>
      </c>
      <c r="J37" s="9"/>
      <c r="K37" s="1"/>
    </row>
    <row r="38" spans="1:11" x14ac:dyDescent="0.25">
      <c r="A38" s="18">
        <f t="shared" si="0"/>
        <v>42</v>
      </c>
      <c r="B38" s="18">
        <f t="shared" si="1"/>
        <v>43</v>
      </c>
      <c r="C38" s="18">
        <v>1</v>
      </c>
      <c r="D38" s="18">
        <v>0.3</v>
      </c>
      <c r="E38" s="18">
        <f t="shared" si="2"/>
        <v>30</v>
      </c>
      <c r="F38" s="12" t="s">
        <v>12</v>
      </c>
      <c r="G38" s="8" t="s">
        <v>21</v>
      </c>
      <c r="H38" s="5" t="s">
        <v>25</v>
      </c>
      <c r="I38" s="8" t="s">
        <v>79</v>
      </c>
      <c r="J38" s="9"/>
      <c r="K38" s="1"/>
    </row>
    <row r="39" spans="1:11" x14ac:dyDescent="0.25">
      <c r="A39" s="18">
        <f t="shared" si="0"/>
        <v>43</v>
      </c>
      <c r="B39" s="18">
        <f t="shared" si="1"/>
        <v>44</v>
      </c>
      <c r="C39" s="18">
        <v>1</v>
      </c>
      <c r="D39" s="18">
        <v>0.57999999999999996</v>
      </c>
      <c r="E39" s="18">
        <f t="shared" si="2"/>
        <v>57.999999999999993</v>
      </c>
      <c r="F39" s="14" t="s">
        <v>56</v>
      </c>
      <c r="G39" s="8" t="s">
        <v>21</v>
      </c>
      <c r="H39" s="5" t="s">
        <v>25</v>
      </c>
      <c r="I39" s="8" t="s">
        <v>79</v>
      </c>
      <c r="J39" s="9"/>
      <c r="K39" s="1"/>
    </row>
    <row r="40" spans="1:11" x14ac:dyDescent="0.25">
      <c r="A40" s="18">
        <f t="shared" si="0"/>
        <v>44</v>
      </c>
      <c r="B40" s="18">
        <f t="shared" si="1"/>
        <v>45</v>
      </c>
      <c r="C40" s="18">
        <v>1</v>
      </c>
      <c r="D40" s="18">
        <v>0.63</v>
      </c>
      <c r="E40" s="18">
        <f t="shared" si="2"/>
        <v>63</v>
      </c>
      <c r="F40" s="12" t="s">
        <v>12</v>
      </c>
      <c r="G40" s="8" t="s">
        <v>21</v>
      </c>
      <c r="H40" s="5" t="s">
        <v>25</v>
      </c>
      <c r="I40" s="8"/>
      <c r="J40" s="9"/>
      <c r="K40" s="1"/>
    </row>
    <row r="41" spans="1:11" x14ac:dyDescent="0.25">
      <c r="A41" s="18">
        <f t="shared" si="0"/>
        <v>45</v>
      </c>
      <c r="B41" s="18">
        <f t="shared" si="1"/>
        <v>47</v>
      </c>
      <c r="C41" s="18">
        <v>2</v>
      </c>
      <c r="D41" s="18">
        <v>1</v>
      </c>
      <c r="E41" s="18">
        <f t="shared" si="2"/>
        <v>50</v>
      </c>
      <c r="F41" s="14" t="s">
        <v>57</v>
      </c>
      <c r="G41" s="8" t="s">
        <v>76</v>
      </c>
      <c r="H41" s="5" t="s">
        <v>25</v>
      </c>
      <c r="I41" s="8"/>
      <c r="J41" s="9"/>
      <c r="K41" s="1"/>
    </row>
    <row r="42" spans="1:11" x14ac:dyDescent="0.25">
      <c r="A42" s="18">
        <f t="shared" si="0"/>
        <v>47</v>
      </c>
      <c r="B42" s="18">
        <f t="shared" si="1"/>
        <v>48</v>
      </c>
      <c r="C42" s="18">
        <v>1</v>
      </c>
      <c r="D42" s="18">
        <v>0.63</v>
      </c>
      <c r="E42" s="18">
        <f t="shared" si="2"/>
        <v>63</v>
      </c>
      <c r="F42" s="12" t="s">
        <v>12</v>
      </c>
      <c r="G42" s="8" t="s">
        <v>75</v>
      </c>
      <c r="H42" s="5" t="s">
        <v>25</v>
      </c>
      <c r="I42" s="8" t="s">
        <v>79</v>
      </c>
      <c r="J42" s="9"/>
      <c r="K42" s="1"/>
    </row>
    <row r="43" spans="1:11" x14ac:dyDescent="0.25">
      <c r="A43" s="18">
        <f t="shared" si="0"/>
        <v>48</v>
      </c>
      <c r="B43" s="18">
        <f t="shared" si="1"/>
        <v>49</v>
      </c>
      <c r="C43" s="18">
        <v>1</v>
      </c>
      <c r="D43" s="18">
        <v>0.27</v>
      </c>
      <c r="E43" s="18">
        <f t="shared" si="2"/>
        <v>27</v>
      </c>
      <c r="F43" s="12" t="s">
        <v>12</v>
      </c>
      <c r="G43" s="8" t="s">
        <v>75</v>
      </c>
      <c r="H43" s="5" t="s">
        <v>25</v>
      </c>
      <c r="I43" s="8" t="s">
        <v>48</v>
      </c>
      <c r="J43" s="9"/>
      <c r="K43" s="1"/>
    </row>
    <row r="44" spans="1:11" x14ac:dyDescent="0.25">
      <c r="A44" s="18">
        <f t="shared" si="0"/>
        <v>49</v>
      </c>
      <c r="B44" s="18">
        <f t="shared" si="1"/>
        <v>50</v>
      </c>
      <c r="C44" s="18">
        <v>1</v>
      </c>
      <c r="D44" s="18">
        <v>0.25</v>
      </c>
      <c r="E44" s="18">
        <f t="shared" si="2"/>
        <v>25</v>
      </c>
      <c r="F44" s="12" t="s">
        <v>12</v>
      </c>
      <c r="G44" s="8" t="s">
        <v>21</v>
      </c>
      <c r="H44" s="5" t="s">
        <v>25</v>
      </c>
      <c r="I44" s="8" t="s">
        <v>48</v>
      </c>
      <c r="J44" s="9"/>
      <c r="K44" s="1"/>
    </row>
    <row r="45" spans="1:11" x14ac:dyDescent="0.25">
      <c r="A45" s="18">
        <f t="shared" si="0"/>
        <v>50</v>
      </c>
      <c r="B45" s="18">
        <f t="shared" si="1"/>
        <v>51</v>
      </c>
      <c r="C45" s="18">
        <v>1</v>
      </c>
      <c r="D45" s="18">
        <v>0.36</v>
      </c>
      <c r="E45" s="18">
        <f t="shared" si="2"/>
        <v>36</v>
      </c>
      <c r="F45" s="12" t="s">
        <v>12</v>
      </c>
      <c r="G45" s="8" t="s">
        <v>21</v>
      </c>
      <c r="H45" s="5" t="s">
        <v>25</v>
      </c>
      <c r="I45" s="8" t="s">
        <v>48</v>
      </c>
      <c r="J45" s="9"/>
      <c r="K45" s="1"/>
    </row>
    <row r="46" spans="1:11" x14ac:dyDescent="0.25">
      <c r="A46" s="18">
        <f t="shared" si="0"/>
        <v>51</v>
      </c>
      <c r="B46" s="18">
        <f t="shared" si="1"/>
        <v>52</v>
      </c>
      <c r="C46" s="18">
        <v>1</v>
      </c>
      <c r="D46" s="18">
        <v>0.33</v>
      </c>
      <c r="E46" s="18">
        <f t="shared" si="2"/>
        <v>33</v>
      </c>
      <c r="F46" s="14">
        <v>0.1</v>
      </c>
      <c r="G46" s="8" t="s">
        <v>21</v>
      </c>
      <c r="H46" s="5" t="s">
        <v>25</v>
      </c>
      <c r="I46" s="8" t="s">
        <v>48</v>
      </c>
      <c r="J46" s="9"/>
      <c r="K46" s="1"/>
    </row>
    <row r="47" spans="1:11" x14ac:dyDescent="0.25">
      <c r="A47" s="18">
        <f t="shared" si="0"/>
        <v>52</v>
      </c>
      <c r="B47" s="18">
        <f t="shared" si="1"/>
        <v>53</v>
      </c>
      <c r="C47" s="18">
        <v>1</v>
      </c>
      <c r="D47" s="18">
        <v>0.27</v>
      </c>
      <c r="E47" s="18">
        <f t="shared" si="2"/>
        <v>27</v>
      </c>
      <c r="F47" s="12" t="s">
        <v>12</v>
      </c>
      <c r="G47" s="8" t="s">
        <v>21</v>
      </c>
      <c r="H47" s="5" t="s">
        <v>25</v>
      </c>
      <c r="I47" s="8" t="s">
        <v>48</v>
      </c>
      <c r="J47" s="9"/>
      <c r="K47" s="1"/>
    </row>
    <row r="48" spans="1:11" x14ac:dyDescent="0.25">
      <c r="A48" s="18">
        <f t="shared" si="0"/>
        <v>53</v>
      </c>
      <c r="B48" s="18">
        <f t="shared" si="1"/>
        <v>53.5</v>
      </c>
      <c r="C48" s="18">
        <v>0.5</v>
      </c>
      <c r="D48" s="18">
        <v>0.1</v>
      </c>
      <c r="E48" s="18">
        <f t="shared" si="2"/>
        <v>20</v>
      </c>
      <c r="F48" s="12" t="s">
        <v>12</v>
      </c>
      <c r="G48" s="8" t="s">
        <v>21</v>
      </c>
      <c r="H48" s="5" t="s">
        <v>25</v>
      </c>
      <c r="I48" s="8" t="s">
        <v>48</v>
      </c>
      <c r="J48" s="9"/>
      <c r="K48" s="1"/>
    </row>
    <row r="49" spans="1:11" x14ac:dyDescent="0.25">
      <c r="A49" s="18">
        <f t="shared" si="0"/>
        <v>53.5</v>
      </c>
      <c r="B49" s="18">
        <f t="shared" si="1"/>
        <v>54</v>
      </c>
      <c r="C49" s="18">
        <v>0.5</v>
      </c>
      <c r="D49" s="18">
        <v>0.42</v>
      </c>
      <c r="E49" s="18">
        <f t="shared" si="2"/>
        <v>84</v>
      </c>
      <c r="F49" s="12" t="s">
        <v>12</v>
      </c>
      <c r="G49" s="8" t="s">
        <v>21</v>
      </c>
      <c r="H49" s="5" t="s">
        <v>25</v>
      </c>
      <c r="I49" s="8" t="s">
        <v>48</v>
      </c>
      <c r="J49" s="9"/>
      <c r="K49" s="1"/>
    </row>
    <row r="50" spans="1:11" ht="16.2" x14ac:dyDescent="0.3">
      <c r="A50" s="18">
        <f t="shared" si="0"/>
        <v>54</v>
      </c>
      <c r="B50" s="18">
        <f t="shared" si="1"/>
        <v>54.5</v>
      </c>
      <c r="C50" s="18">
        <v>0.5</v>
      </c>
      <c r="D50" s="18">
        <v>0.47</v>
      </c>
      <c r="E50" s="18">
        <f t="shared" si="2"/>
        <v>94</v>
      </c>
      <c r="F50" s="14">
        <v>0.1</v>
      </c>
      <c r="G50" s="8" t="s">
        <v>21</v>
      </c>
      <c r="H50" s="5" t="s">
        <v>22</v>
      </c>
      <c r="I50" s="8" t="s">
        <v>101</v>
      </c>
      <c r="J50" s="9"/>
      <c r="K50" s="1"/>
    </row>
    <row r="51" spans="1:11" x14ac:dyDescent="0.25">
      <c r="A51" s="18">
        <f t="shared" si="0"/>
        <v>54.5</v>
      </c>
      <c r="B51" s="18">
        <f t="shared" si="1"/>
        <v>55</v>
      </c>
      <c r="C51" s="18">
        <v>0.5</v>
      </c>
      <c r="D51" s="18">
        <v>0.44</v>
      </c>
      <c r="E51" s="18">
        <f t="shared" si="2"/>
        <v>88</v>
      </c>
      <c r="F51" s="14">
        <v>0.16</v>
      </c>
      <c r="G51" s="8" t="s">
        <v>21</v>
      </c>
      <c r="H51" s="5" t="s">
        <v>22</v>
      </c>
      <c r="I51" s="8"/>
      <c r="J51" s="9"/>
      <c r="K51" s="1"/>
    </row>
    <row r="52" spans="1:11" x14ac:dyDescent="0.25">
      <c r="A52" s="18">
        <f t="shared" si="0"/>
        <v>55</v>
      </c>
      <c r="B52" s="18">
        <f t="shared" si="1"/>
        <v>56</v>
      </c>
      <c r="C52" s="18">
        <v>1</v>
      </c>
      <c r="D52" s="18">
        <v>0.93</v>
      </c>
      <c r="E52" s="18">
        <f t="shared" si="2"/>
        <v>93</v>
      </c>
      <c r="F52" s="14" t="s">
        <v>58</v>
      </c>
      <c r="G52" s="8" t="s">
        <v>21</v>
      </c>
      <c r="H52" s="5" t="s">
        <v>22</v>
      </c>
      <c r="I52" s="8"/>
      <c r="J52" s="8" t="s">
        <v>80</v>
      </c>
      <c r="K52" s="1"/>
    </row>
    <row r="53" spans="1:11" ht="16.2" x14ac:dyDescent="0.3">
      <c r="A53" s="18">
        <f t="shared" si="0"/>
        <v>56</v>
      </c>
      <c r="B53" s="18">
        <f t="shared" si="1"/>
        <v>56.5</v>
      </c>
      <c r="C53" s="18">
        <v>0.5</v>
      </c>
      <c r="D53" s="18">
        <v>0.47</v>
      </c>
      <c r="E53" s="18">
        <f t="shared" si="2"/>
        <v>94</v>
      </c>
      <c r="F53" s="14">
        <v>0.16</v>
      </c>
      <c r="G53" s="8" t="s">
        <v>21</v>
      </c>
      <c r="H53" s="5" t="s">
        <v>22</v>
      </c>
      <c r="I53" s="8" t="s">
        <v>102</v>
      </c>
      <c r="J53" s="8" t="s">
        <v>80</v>
      </c>
      <c r="K53" s="1"/>
    </row>
    <row r="54" spans="1:11" x14ac:dyDescent="0.25">
      <c r="A54" s="18">
        <f t="shared" si="0"/>
        <v>56.5</v>
      </c>
      <c r="B54" s="18">
        <f t="shared" si="1"/>
        <v>57</v>
      </c>
      <c r="C54" s="18">
        <v>0.5</v>
      </c>
      <c r="D54" s="18">
        <v>0.44</v>
      </c>
      <c r="E54" s="18">
        <f t="shared" si="2"/>
        <v>88</v>
      </c>
      <c r="F54" s="14" t="s">
        <v>59</v>
      </c>
      <c r="G54" s="8" t="s">
        <v>21</v>
      </c>
      <c r="H54" s="5" t="s">
        <v>22</v>
      </c>
      <c r="I54" s="10"/>
      <c r="J54" s="8" t="s">
        <v>80</v>
      </c>
      <c r="K54" s="1"/>
    </row>
    <row r="55" spans="1:11" ht="16.2" x14ac:dyDescent="0.3">
      <c r="A55" s="18">
        <f t="shared" si="0"/>
        <v>57</v>
      </c>
      <c r="B55" s="18">
        <f t="shared" si="1"/>
        <v>57.5</v>
      </c>
      <c r="C55" s="18">
        <v>0.5</v>
      </c>
      <c r="D55" s="18">
        <v>0.43</v>
      </c>
      <c r="E55" s="18">
        <f t="shared" si="2"/>
        <v>86</v>
      </c>
      <c r="F55" s="14">
        <v>0.25</v>
      </c>
      <c r="G55" s="8" t="s">
        <v>21</v>
      </c>
      <c r="H55" s="5" t="s">
        <v>22</v>
      </c>
      <c r="I55" s="8" t="s">
        <v>103</v>
      </c>
      <c r="J55" s="6"/>
      <c r="K55" s="1"/>
    </row>
    <row r="56" spans="1:11" x14ac:dyDescent="0.25">
      <c r="A56" s="18">
        <f t="shared" si="0"/>
        <v>57.5</v>
      </c>
      <c r="B56" s="18">
        <f t="shared" si="1"/>
        <v>58</v>
      </c>
      <c r="C56" s="18">
        <v>0.5</v>
      </c>
      <c r="D56" s="18">
        <v>0.44</v>
      </c>
      <c r="E56" s="18">
        <f t="shared" si="2"/>
        <v>88</v>
      </c>
      <c r="F56" s="14" t="s">
        <v>60</v>
      </c>
      <c r="G56" s="8" t="s">
        <v>21</v>
      </c>
      <c r="H56" s="5" t="s">
        <v>22</v>
      </c>
      <c r="I56" s="8"/>
      <c r="J56" s="6"/>
      <c r="K56" s="1"/>
    </row>
    <row r="57" spans="1:11" x14ac:dyDescent="0.25">
      <c r="A57" s="18">
        <f t="shared" si="0"/>
        <v>58</v>
      </c>
      <c r="B57" s="18">
        <f t="shared" si="1"/>
        <v>58.5</v>
      </c>
      <c r="C57" s="18">
        <v>0.5</v>
      </c>
      <c r="D57" s="18">
        <v>0.43</v>
      </c>
      <c r="E57" s="18">
        <f t="shared" si="2"/>
        <v>86</v>
      </c>
      <c r="F57" s="14" t="s">
        <v>61</v>
      </c>
      <c r="G57" s="8" t="s">
        <v>21</v>
      </c>
      <c r="H57" s="5" t="s">
        <v>22</v>
      </c>
      <c r="I57" s="8"/>
      <c r="J57" s="6"/>
      <c r="K57" s="1"/>
    </row>
    <row r="58" spans="1:11" ht="16.2" x14ac:dyDescent="0.3">
      <c r="A58" s="18">
        <f t="shared" si="0"/>
        <v>58.5</v>
      </c>
      <c r="B58" s="18">
        <f t="shared" si="1"/>
        <v>59.5</v>
      </c>
      <c r="C58" s="18">
        <v>1</v>
      </c>
      <c r="D58" s="18">
        <v>0.85</v>
      </c>
      <c r="E58" s="18">
        <f t="shared" si="2"/>
        <v>85</v>
      </c>
      <c r="F58" s="14" t="s">
        <v>62</v>
      </c>
      <c r="G58" s="8" t="s">
        <v>21</v>
      </c>
      <c r="H58" s="5" t="s">
        <v>22</v>
      </c>
      <c r="I58" s="8" t="s">
        <v>104</v>
      </c>
      <c r="J58" s="6"/>
      <c r="K58" s="1"/>
    </row>
    <row r="59" spans="1:11" ht="16.2" x14ac:dyDescent="0.3">
      <c r="A59" s="18">
        <f t="shared" si="0"/>
        <v>59.5</v>
      </c>
      <c r="B59" s="18">
        <f t="shared" si="1"/>
        <v>60</v>
      </c>
      <c r="C59" s="18">
        <v>0.5</v>
      </c>
      <c r="D59" s="18">
        <v>0.47</v>
      </c>
      <c r="E59" s="18">
        <f t="shared" si="2"/>
        <v>94</v>
      </c>
      <c r="F59" s="14">
        <v>0.45</v>
      </c>
      <c r="G59" s="8" t="s">
        <v>21</v>
      </c>
      <c r="H59" s="5" t="s">
        <v>22</v>
      </c>
      <c r="I59" s="8" t="s">
        <v>105</v>
      </c>
      <c r="J59" s="6"/>
      <c r="K59" s="1"/>
    </row>
    <row r="60" spans="1:11" ht="13.5" customHeight="1" x14ac:dyDescent="0.25">
      <c r="A60" s="3"/>
      <c r="B60" s="3"/>
      <c r="C60" s="3"/>
      <c r="D60" s="3"/>
      <c r="E60" s="3"/>
      <c r="F60" s="3"/>
      <c r="G60" s="3"/>
      <c r="H60" s="3"/>
      <c r="I60" s="3"/>
      <c r="J60" s="3"/>
      <c r="K60" s="1"/>
    </row>
  </sheetData>
  <mergeCells count="10">
    <mergeCell ref="A5:D5"/>
    <mergeCell ref="I5:J5"/>
    <mergeCell ref="A6:D6"/>
    <mergeCell ref="I6:J6"/>
    <mergeCell ref="A7:D7"/>
    <mergeCell ref="F1:G1"/>
    <mergeCell ref="A3:D3"/>
    <mergeCell ref="I3:J3"/>
    <mergeCell ref="A4:D4"/>
    <mergeCell ref="I4:J4"/>
  </mergeCells>
  <printOptions horizontalCentered="1"/>
  <pageMargins left="0.23622047244094491" right="0.23622047244094491" top="1.7250000000000001" bottom="0.6166666666666667" header="0.31496062992125984" footer="0.31496062992125984"/>
  <pageSetup paperSize="9" fitToHeight="0" orientation="landscape" r:id="rId1"/>
  <headerFooter>
    <oddHeader>&amp;C
DETAILED LITHOLOGS OF BOREHOLES DRILLED IN
NAGARDHAN (G3) BLOCK, DIST:NAGPUR, MAHARASHTRA&amp;R&amp;G
ANNEXURE-III A/&amp;P</oddHeader>
  </headerFooter>
  <legacyDrawingHF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D0701A1-3DFB-4A6C-B67C-E36E68BC113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</vt:i4>
      </vt:variant>
    </vt:vector>
  </HeadingPairs>
  <TitlesOfParts>
    <vt:vector size="8" baseType="lpstr">
      <vt:lpstr>MNB-01</vt:lpstr>
      <vt:lpstr>MNB-02</vt:lpstr>
      <vt:lpstr>MNB-03</vt:lpstr>
      <vt:lpstr>'MNB-01'!Print_Area</vt:lpstr>
      <vt:lpstr>'MNB-02'!Print_Area</vt:lpstr>
      <vt:lpstr>'MNB-03'!Print_Area</vt:lpstr>
      <vt:lpstr>'MNB-02'!Print_Titles</vt:lpstr>
      <vt:lpstr>'MNB-03'!Print_Titles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mecl</dc:creator>
  <cp:lastModifiedBy>Mayank Dixit</cp:lastModifiedBy>
  <cp:lastPrinted>2025-03-28T10:21:43Z</cp:lastPrinted>
  <dcterms:created xsi:type="dcterms:W3CDTF">2025-03-05T12:20:01Z</dcterms:created>
  <dcterms:modified xsi:type="dcterms:W3CDTF">2025-03-28T10:27:24Z</dcterms:modified>
</cp:coreProperties>
</file>