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reldimoti-fgr-200326\Annexures-230326\"/>
    </mc:Choice>
  </mc:AlternateContent>
  <xr:revisionPtr revIDLastSave="0" documentId="13_ncr:1_{D890C467-B822-4DC3-AE5B-159838854733}" xr6:coauthVersionLast="45" xr6:coauthVersionMax="47" xr10:uidLastSave="{00000000-0000-0000-0000-000000000000}"/>
  <bookViews>
    <workbookView xWindow="-120" yWindow="-120" windowWidth="20730" windowHeight="11160" xr2:uid="{66199E01-6250-41A7-AE91-3FFD0177A5B0}"/>
  </bookViews>
  <sheets>
    <sheet name="Annex-VIII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" i="8" l="1"/>
  <c r="I15" i="8"/>
  <c r="J15" i="8"/>
  <c r="K15" i="8"/>
  <c r="L15" i="8"/>
  <c r="M15" i="8"/>
  <c r="N15" i="8"/>
  <c r="O15" i="8"/>
  <c r="P15" i="8"/>
  <c r="Q15" i="8"/>
  <c r="R15" i="8"/>
  <c r="H14" i="8"/>
  <c r="I14" i="8"/>
  <c r="J14" i="8"/>
  <c r="K14" i="8"/>
  <c r="L14" i="8"/>
  <c r="M14" i="8"/>
  <c r="N14" i="8"/>
  <c r="O14" i="8"/>
  <c r="P14" i="8"/>
  <c r="Q14" i="8"/>
  <c r="R14" i="8"/>
  <c r="G15" i="8"/>
  <c r="G14" i="8"/>
  <c r="H56" i="8" l="1"/>
  <c r="I56" i="8"/>
  <c r="J56" i="8"/>
  <c r="K56" i="8"/>
  <c r="L56" i="8"/>
  <c r="M56" i="8"/>
  <c r="N56" i="8"/>
  <c r="O56" i="8"/>
  <c r="P56" i="8"/>
  <c r="Q56" i="8"/>
  <c r="R56" i="8"/>
  <c r="G56" i="8"/>
  <c r="H40" i="8"/>
  <c r="I40" i="8"/>
  <c r="J40" i="8"/>
  <c r="K40" i="8"/>
  <c r="L40" i="8"/>
  <c r="M40" i="8"/>
  <c r="N40" i="8"/>
  <c r="O40" i="8"/>
  <c r="P40" i="8"/>
  <c r="Q40" i="8"/>
  <c r="R40" i="8"/>
  <c r="G40" i="8"/>
  <c r="H29" i="8"/>
  <c r="I29" i="8"/>
  <c r="J29" i="8"/>
  <c r="K29" i="8"/>
  <c r="L29" i="8"/>
  <c r="M29" i="8"/>
  <c r="N29" i="8"/>
  <c r="O29" i="8"/>
  <c r="P29" i="8"/>
  <c r="Q29" i="8"/>
  <c r="R29" i="8"/>
  <c r="G29" i="8"/>
  <c r="H22" i="8"/>
  <c r="I22" i="8"/>
  <c r="J22" i="8"/>
  <c r="K22" i="8"/>
  <c r="L22" i="8"/>
  <c r="M22" i="8"/>
  <c r="N22" i="8"/>
  <c r="O22" i="8"/>
  <c r="P22" i="8"/>
  <c r="Q22" i="8"/>
  <c r="R22" i="8"/>
  <c r="G22" i="8"/>
  <c r="H13" i="8"/>
  <c r="I13" i="8"/>
  <c r="J13" i="8"/>
  <c r="K13" i="8"/>
  <c r="L13" i="8"/>
  <c r="M13" i="8"/>
  <c r="N13" i="8"/>
  <c r="O13" i="8"/>
  <c r="P13" i="8"/>
  <c r="Q13" i="8"/>
  <c r="R13" i="8"/>
  <c r="G13" i="8"/>
  <c r="D55" i="8"/>
  <c r="B54" i="8"/>
  <c r="D54" i="8" s="1"/>
  <c r="B53" i="8"/>
  <c r="D53" i="8" s="1"/>
  <c r="B52" i="8"/>
  <c r="D52" i="8" s="1"/>
  <c r="B51" i="8"/>
  <c r="D51" i="8" s="1"/>
  <c r="B50" i="8"/>
  <c r="D50" i="8" s="1"/>
  <c r="B49" i="8"/>
  <c r="D49" i="8" s="1"/>
  <c r="B48" i="8"/>
  <c r="D48" i="8" s="1"/>
  <c r="D47" i="8"/>
  <c r="B47" i="8"/>
  <c r="B46" i="8"/>
  <c r="D46" i="8" s="1"/>
  <c r="B45" i="8"/>
  <c r="D45" i="8" s="1"/>
  <c r="B44" i="8"/>
  <c r="D44" i="8" s="1"/>
  <c r="D42" i="8"/>
  <c r="D39" i="8"/>
  <c r="D38" i="8"/>
  <c r="B37" i="8"/>
  <c r="D37" i="8" s="1"/>
  <c r="B36" i="8"/>
  <c r="D36" i="8" s="1"/>
  <c r="B35" i="8"/>
  <c r="D35" i="8" s="1"/>
  <c r="B34" i="8"/>
  <c r="D34" i="8" s="1"/>
  <c r="B33" i="8"/>
  <c r="D33" i="8" s="1"/>
  <c r="B32" i="8"/>
  <c r="D32" i="8" s="1"/>
  <c r="D31" i="8"/>
</calcChain>
</file>

<file path=xl/sharedStrings.xml><?xml version="1.0" encoding="utf-8"?>
<sst xmlns="http://schemas.openxmlformats.org/spreadsheetml/2006/main" count="132" uniqueCount="111">
  <si>
    <t>Lithology</t>
  </si>
  <si>
    <t>Average</t>
  </si>
  <si>
    <t>S.No</t>
  </si>
  <si>
    <t>From</t>
  </si>
  <si>
    <t>To</t>
  </si>
  <si>
    <t>Thickness</t>
  </si>
  <si>
    <t>Sample ID</t>
  </si>
  <si>
    <t xml:space="preserve">SiO2%  </t>
  </si>
  <si>
    <t xml:space="preserve">Al2O3%  </t>
  </si>
  <si>
    <t xml:space="preserve">Fe2O3%  </t>
  </si>
  <si>
    <t>MnO%</t>
  </si>
  <si>
    <t>MgO%</t>
  </si>
  <si>
    <t>CaO%</t>
  </si>
  <si>
    <t xml:space="preserve">Na2O%  </t>
  </si>
  <si>
    <t xml:space="preserve">K2O%  </t>
  </si>
  <si>
    <t xml:space="preserve">TiO2%  </t>
  </si>
  <si>
    <t xml:space="preserve">P2O5%  </t>
  </si>
  <si>
    <t>LOI%</t>
  </si>
  <si>
    <t>V(ppm)</t>
  </si>
  <si>
    <t>D/RMT-BH-01/01</t>
  </si>
  <si>
    <t>D/RMT-BH-01/02</t>
  </si>
  <si>
    <t>D/RMT-BH-01/03</t>
  </si>
  <si>
    <t>Claystone dirty white hard</t>
  </si>
  <si>
    <t>D/RMT-BH-01/05</t>
  </si>
  <si>
    <t>D/RMT-BH-01/06</t>
  </si>
  <si>
    <t>Sandy claystone pinkish white hard</t>
  </si>
  <si>
    <t>D/RMT-BH-01/07</t>
  </si>
  <si>
    <t>do</t>
  </si>
  <si>
    <t>D/RMT-BH-01/08</t>
  </si>
  <si>
    <t>D/RMT-BH-01/09</t>
  </si>
  <si>
    <t>Claystone pinkish grey</t>
  </si>
  <si>
    <t>D/RMT-BH-01/10</t>
  </si>
  <si>
    <t>Borehole  no: RMT-BH-01</t>
  </si>
  <si>
    <t xml:space="preserve">SiO2 %  </t>
  </si>
  <si>
    <t>MnO %</t>
  </si>
  <si>
    <t>MgO %</t>
  </si>
  <si>
    <t xml:space="preserve">Na2O     %  </t>
  </si>
  <si>
    <t xml:space="preserve">K2O       %  </t>
  </si>
  <si>
    <t>LOI         %</t>
  </si>
  <si>
    <t xml:space="preserve">TiO2        %  </t>
  </si>
  <si>
    <t xml:space="preserve">P2O5       %  </t>
  </si>
  <si>
    <t>Annexure: VIII: Statement showing analytical  details of major oxides(by XRF) of  40 drill core samples  in Reldimoti Area,Dist: Kachchh,Gujarat</t>
  </si>
  <si>
    <t>Borehole  no: RMT-BH-02</t>
  </si>
  <si>
    <t>D/RMT-BH-02/01</t>
  </si>
  <si>
    <t>D/RMT-BH-02/02</t>
  </si>
  <si>
    <t>D/RMT-BH-02/04</t>
  </si>
  <si>
    <t>D/RMT-BH-02/06</t>
  </si>
  <si>
    <t>D/RMT-BH-02/08</t>
  </si>
  <si>
    <t>Borehole  no: RMT-BH-03</t>
  </si>
  <si>
    <t>D/RMT-BH-03/01</t>
  </si>
  <si>
    <t>Sst argil yellowish grey</t>
  </si>
  <si>
    <t>D/RMT-BH-03/02</t>
  </si>
  <si>
    <t>D/RMT-BH-03/05</t>
  </si>
  <si>
    <t>D/RMT-BH-03/09</t>
  </si>
  <si>
    <t>Reddish brown lateritic soil</t>
  </si>
  <si>
    <t>D/RMT-BH-04/01</t>
  </si>
  <si>
    <t>D/RMT-BH-04/02</t>
  </si>
  <si>
    <t>D/RMT-BH-04/03</t>
  </si>
  <si>
    <t>D/RMT-BH-04/04</t>
  </si>
  <si>
    <t>D/RMT-BH-04/05</t>
  </si>
  <si>
    <t>D/RMT-BH-04/06</t>
  </si>
  <si>
    <t>D/RMT-BH-04/07</t>
  </si>
  <si>
    <t>D/RMT-BH-04/08</t>
  </si>
  <si>
    <t>D/RMT-BH-04/09</t>
  </si>
  <si>
    <t>Borehole  no: RMT-BH-04</t>
  </si>
  <si>
    <t>Borehole  no: RMT-BH-05</t>
  </si>
  <si>
    <t>soil mixed with Pinkish grey laterite clay with iron oxide patches</t>
  </si>
  <si>
    <t>D/RMT-BH-05/01</t>
  </si>
  <si>
    <t>&lt;0.01</t>
  </si>
  <si>
    <t>Soil/Madh 3.00m</t>
  </si>
  <si>
    <t>D/RMT-BH-05/02</t>
  </si>
  <si>
    <t>D/RMT-BH-05/03</t>
  </si>
  <si>
    <t>D/RMT-BH-05/04</t>
  </si>
  <si>
    <t>D/RMT-BH-05/05</t>
  </si>
  <si>
    <t>D/RMT-BH-05/06</t>
  </si>
  <si>
    <t>D/RMT-BH-05/07</t>
  </si>
  <si>
    <t>D/RMT-BH-05/08</t>
  </si>
  <si>
    <t>D/RMT-BH-05/09</t>
  </si>
  <si>
    <t>D/RMT-BH-05/10</t>
  </si>
  <si>
    <t>D/RMT-BH-05/11</t>
  </si>
  <si>
    <t>D/RMT-BH-05/12</t>
  </si>
  <si>
    <t>D/RMT-BH-05/13</t>
  </si>
  <si>
    <t>clay brick/red fractured,powdered</t>
  </si>
  <si>
    <t>claystone pink, Broken, powdered</t>
  </si>
  <si>
    <t>limonitic clay  yellow</t>
  </si>
  <si>
    <t>Sandy clay calcareous</t>
  </si>
  <si>
    <t>Siltstone highly friable yellowish white</t>
  </si>
  <si>
    <t>Siltstone highly friable ,dirty yellow</t>
  </si>
  <si>
    <t>clay yellowish grey soft</t>
  </si>
  <si>
    <t xml:space="preserve">Yellowish grey clay soft with pink tint </t>
  </si>
  <si>
    <t>Calc.sandy clay white</t>
  </si>
  <si>
    <t>Grey clay with patches of calcarenite and marl</t>
  </si>
  <si>
    <t>pebbly laterite R/brown</t>
  </si>
  <si>
    <t>pebbly laterite pinkish/brown</t>
  </si>
  <si>
    <t>Laterite with iron concreations</t>
  </si>
  <si>
    <t>laterite mixed with pink clay</t>
  </si>
  <si>
    <t>pebbly laterite + pink clay mixure</t>
  </si>
  <si>
    <t>Clay with laterite pebbles</t>
  </si>
  <si>
    <t>pinkish white soft clay</t>
  </si>
  <si>
    <t>pinkish white  clay +iron oxide patches</t>
  </si>
  <si>
    <t>clayey Buxite/lithomargic clay</t>
  </si>
  <si>
    <t>clay pinkish white</t>
  </si>
  <si>
    <t>Clay arenaceous p/brown+ iron oxide</t>
  </si>
  <si>
    <t>clay p/white + iron oxide</t>
  </si>
  <si>
    <t>clay pinkish grey</t>
  </si>
  <si>
    <t>clay p/brown + iron oxide</t>
  </si>
  <si>
    <t>pinkish brown clay + iron oxides</t>
  </si>
  <si>
    <t>lithomargic clay pinkish white</t>
  </si>
  <si>
    <t>c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</si>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</sst>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0" fillId="2" borderId="1" xfId="0" applyNumberFormat="1" applyFill="1" applyBorder="1"/>
    <xf numFmtId="0" fontId="0" fillId="2" borderId="1" xfId="0" applyFont="1" applyFill="1" applyBorder="1"/>
    <xf numFmtId="164" fontId="3" fillId="2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0" fontId="8" fillId="2" borderId="1" xfId="0" applyFont="1" applyFill="1" applyBorder="1" applyAlignment="1">
      <alignment horizontal="center" vertical="center"/>
    </xf>
    <xf numFmtId="2" fontId="0" fillId="0" borderId="0" xfId="0" applyNumberFormat="1"/>
    <xf numFmtId="0" fontId="3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</cellXfs>
  <cellStyles count="2">
    <cellStyle name="Normal" xfId="0" builtinId="0"/>
    <cellStyle name="Normal 2" xfId="1" xr:uid="{34FAE487-14C5-4EF5-957E-D8289D5192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93C4C-B834-4918-BC6D-758E333F959C}">
  <dimension ref="A1:R57"/>
  <sheetViews>
    <sheetView tabSelected="1" topLeftCell="A47" zoomScale="90" zoomScaleNormal="90" workbookViewId="0">
      <selection activeCell="J67" sqref="J66:J67"/>
    </sheetView>
  </sheetViews>
  <sheetFormatPr defaultRowHeight="15" x14ac:dyDescent="0.25"/>
  <cols>
    <col min="1" max="1" width="6" customWidth="1"/>
    <col min="2" max="2" width="5.7109375" customWidth="1"/>
    <col min="3" max="3" width="6.140625" customWidth="1"/>
    <col min="4" max="4" width="9.42578125" customWidth="1"/>
    <col min="5" max="5" width="22.42578125" customWidth="1"/>
    <col min="6" max="6" width="18.7109375" customWidth="1"/>
    <col min="7" max="7" width="6.28515625" customWidth="1"/>
    <col min="8" max="9" width="7.28515625" customWidth="1"/>
    <col min="10" max="11" width="7.140625" customWidth="1"/>
    <col min="12" max="12" width="6.140625" customWidth="1"/>
    <col min="13" max="13" width="6.7109375" customWidth="1"/>
    <col min="15" max="17" width="7.42578125" customWidth="1"/>
    <col min="18" max="18" width="9.5703125" customWidth="1"/>
  </cols>
  <sheetData>
    <row r="1" spans="1:18" ht="15.75" x14ac:dyDescent="0.25">
      <c r="A1" s="21" t="s">
        <v>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24.75" customHeight="1" x14ac:dyDescent="0.25">
      <c r="A2" s="16" t="s">
        <v>2</v>
      </c>
      <c r="B2" s="16" t="s">
        <v>3</v>
      </c>
      <c r="C2" s="16" t="s">
        <v>4</v>
      </c>
      <c r="D2" s="16" t="s">
        <v>5</v>
      </c>
      <c r="E2" s="16" t="s">
        <v>0</v>
      </c>
      <c r="F2" s="7" t="s">
        <v>6</v>
      </c>
      <c r="G2" s="7" t="s">
        <v>33</v>
      </c>
      <c r="H2" s="7" t="s">
        <v>8</v>
      </c>
      <c r="I2" s="7" t="s">
        <v>9</v>
      </c>
      <c r="J2" s="7" t="s">
        <v>34</v>
      </c>
      <c r="K2" s="7" t="s">
        <v>35</v>
      </c>
      <c r="L2" s="7" t="s">
        <v>12</v>
      </c>
      <c r="M2" s="7" t="s">
        <v>36</v>
      </c>
      <c r="N2" s="7" t="s">
        <v>37</v>
      </c>
      <c r="O2" s="7" t="s">
        <v>39</v>
      </c>
      <c r="P2" s="7" t="s">
        <v>40</v>
      </c>
      <c r="Q2" s="7" t="s">
        <v>38</v>
      </c>
      <c r="R2" s="7" t="s">
        <v>18</v>
      </c>
    </row>
    <row r="3" spans="1:18" x14ac:dyDescent="0.25">
      <c r="A3" s="20" t="s">
        <v>32</v>
      </c>
      <c r="B3" s="20"/>
      <c r="C3" s="20"/>
      <c r="D3" s="20"/>
      <c r="E3" s="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7" customHeight="1" x14ac:dyDescent="0.25">
      <c r="A4" s="4">
        <v>1</v>
      </c>
      <c r="B4" s="5">
        <v>0.68</v>
      </c>
      <c r="C4" s="5">
        <v>2</v>
      </c>
      <c r="D4" s="5">
        <v>1.32</v>
      </c>
      <c r="E4" s="11" t="s">
        <v>107</v>
      </c>
      <c r="F4" s="4" t="s">
        <v>19</v>
      </c>
      <c r="G4" s="6">
        <v>22.18</v>
      </c>
      <c r="H4" s="6">
        <v>39.18</v>
      </c>
      <c r="I4" s="6">
        <v>2.09</v>
      </c>
      <c r="J4" s="6">
        <v>0.03</v>
      </c>
      <c r="K4" s="6">
        <v>2.0699999999999998</v>
      </c>
      <c r="L4" s="6">
        <v>3</v>
      </c>
      <c r="M4" s="6">
        <v>0.39</v>
      </c>
      <c r="N4" s="6">
        <v>0.16</v>
      </c>
      <c r="O4" s="6">
        <v>6.17</v>
      </c>
      <c r="P4" s="6">
        <v>0.21</v>
      </c>
      <c r="Q4" s="6">
        <v>23.8</v>
      </c>
      <c r="R4" s="9">
        <v>247.3</v>
      </c>
    </row>
    <row r="5" spans="1:18" ht="24.75" customHeight="1" x14ac:dyDescent="0.25">
      <c r="A5" s="4">
        <v>2</v>
      </c>
      <c r="B5" s="5">
        <v>2</v>
      </c>
      <c r="C5" s="5">
        <v>5</v>
      </c>
      <c r="D5" s="5">
        <v>3</v>
      </c>
      <c r="E5" s="11" t="s">
        <v>27</v>
      </c>
      <c r="F5" s="4" t="s">
        <v>20</v>
      </c>
      <c r="G5" s="6">
        <v>16.600000000000001</v>
      </c>
      <c r="H5" s="6">
        <v>48.76</v>
      </c>
      <c r="I5" s="6">
        <v>1.29</v>
      </c>
      <c r="J5" s="6">
        <v>0.01</v>
      </c>
      <c r="K5" s="6">
        <v>0.21</v>
      </c>
      <c r="L5" s="6">
        <v>0.38</v>
      </c>
      <c r="M5" s="6">
        <v>0.25</v>
      </c>
      <c r="N5" s="6">
        <v>0.09</v>
      </c>
      <c r="O5" s="6">
        <v>6.8</v>
      </c>
      <c r="P5" s="6">
        <v>0.26</v>
      </c>
      <c r="Q5" s="6">
        <v>24.41</v>
      </c>
      <c r="R5" s="9">
        <v>313.5</v>
      </c>
    </row>
    <row r="6" spans="1:18" ht="21" customHeight="1" x14ac:dyDescent="0.25">
      <c r="A6" s="4">
        <v>3</v>
      </c>
      <c r="B6" s="5">
        <v>5</v>
      </c>
      <c r="C6" s="5">
        <v>7.35</v>
      </c>
      <c r="D6" s="5">
        <v>2.35</v>
      </c>
      <c r="E6" s="11" t="s">
        <v>27</v>
      </c>
      <c r="F6" s="4" t="s">
        <v>21</v>
      </c>
      <c r="G6" s="6">
        <v>22.94</v>
      </c>
      <c r="H6" s="6">
        <v>44.95</v>
      </c>
      <c r="I6" s="6">
        <v>1.23</v>
      </c>
      <c r="J6" s="6">
        <v>0.01</v>
      </c>
      <c r="K6" s="6">
        <v>0.26</v>
      </c>
      <c r="L6" s="6">
        <v>1.04</v>
      </c>
      <c r="M6" s="6">
        <v>0.28000000000000003</v>
      </c>
      <c r="N6" s="6">
        <v>0.16</v>
      </c>
      <c r="O6" s="6">
        <v>6.59</v>
      </c>
      <c r="P6" s="6">
        <v>0.46</v>
      </c>
      <c r="Q6" s="6">
        <v>21.54</v>
      </c>
      <c r="R6" s="9">
        <v>334.6</v>
      </c>
    </row>
    <row r="7" spans="1:18" ht="25.5" customHeight="1" x14ac:dyDescent="0.25">
      <c r="A7" s="4">
        <v>4</v>
      </c>
      <c r="B7" s="5">
        <v>7.56</v>
      </c>
      <c r="C7" s="5">
        <v>9</v>
      </c>
      <c r="D7" s="5">
        <v>1.44</v>
      </c>
      <c r="E7" s="11" t="s">
        <v>22</v>
      </c>
      <c r="F7" s="4" t="s">
        <v>23</v>
      </c>
      <c r="G7" s="6">
        <v>20.92</v>
      </c>
      <c r="H7" s="6">
        <v>46.23</v>
      </c>
      <c r="I7" s="6">
        <v>1.42</v>
      </c>
      <c r="J7" s="6">
        <v>0.01</v>
      </c>
      <c r="K7" s="6">
        <v>0.27</v>
      </c>
      <c r="L7" s="6">
        <v>0.18</v>
      </c>
      <c r="M7" s="6">
        <v>0.24</v>
      </c>
      <c r="N7" s="6">
        <v>0.08</v>
      </c>
      <c r="O7" s="6">
        <v>7.56</v>
      </c>
      <c r="P7" s="6">
        <v>0.47</v>
      </c>
      <c r="Q7" s="6">
        <v>22.23</v>
      </c>
      <c r="R7" s="9">
        <v>357.8</v>
      </c>
    </row>
    <row r="8" spans="1:18" ht="29.25" customHeight="1" x14ac:dyDescent="0.25">
      <c r="A8" s="4">
        <v>5</v>
      </c>
      <c r="B8" s="5">
        <v>9</v>
      </c>
      <c r="C8" s="5">
        <v>10</v>
      </c>
      <c r="D8" s="5">
        <v>1</v>
      </c>
      <c r="E8" s="11" t="s">
        <v>82</v>
      </c>
      <c r="F8" s="4" t="s">
        <v>24</v>
      </c>
      <c r="G8" s="6">
        <v>13.8</v>
      </c>
      <c r="H8" s="6">
        <v>40.17</v>
      </c>
      <c r="I8" s="6">
        <v>9.3800000000000008</v>
      </c>
      <c r="J8" s="6">
        <v>0.01</v>
      </c>
      <c r="K8" s="6">
        <v>0.4</v>
      </c>
      <c r="L8" s="6">
        <v>5.3</v>
      </c>
      <c r="M8" s="6">
        <v>0.25</v>
      </c>
      <c r="N8" s="6">
        <v>0.15</v>
      </c>
      <c r="O8" s="6">
        <v>5.64</v>
      </c>
      <c r="P8" s="6">
        <v>0.61</v>
      </c>
      <c r="Q8" s="6">
        <v>23.94</v>
      </c>
      <c r="R8" s="9">
        <v>422.8</v>
      </c>
    </row>
    <row r="9" spans="1:18" ht="30" customHeight="1" x14ac:dyDescent="0.25">
      <c r="A9" s="4">
        <v>6</v>
      </c>
      <c r="B9" s="5">
        <v>10</v>
      </c>
      <c r="C9" s="5">
        <v>11.2</v>
      </c>
      <c r="D9" s="5">
        <v>1.2</v>
      </c>
      <c r="E9" s="11" t="s">
        <v>25</v>
      </c>
      <c r="F9" s="4" t="s">
        <v>26</v>
      </c>
      <c r="G9" s="6">
        <v>29.12</v>
      </c>
      <c r="H9" s="6">
        <v>39.28</v>
      </c>
      <c r="I9" s="6">
        <v>5.44</v>
      </c>
      <c r="J9" s="6">
        <v>0.01</v>
      </c>
      <c r="K9" s="6">
        <v>0.2</v>
      </c>
      <c r="L9" s="6">
        <v>0.31</v>
      </c>
      <c r="M9" s="6">
        <v>0.31</v>
      </c>
      <c r="N9" s="6">
        <v>0.03</v>
      </c>
      <c r="O9" s="6">
        <v>7.27</v>
      </c>
      <c r="P9" s="6">
        <v>0.42</v>
      </c>
      <c r="Q9" s="6">
        <v>17.11</v>
      </c>
      <c r="R9" s="9">
        <v>428.1</v>
      </c>
    </row>
    <row r="10" spans="1:18" ht="30.75" customHeight="1" x14ac:dyDescent="0.25">
      <c r="A10" s="4">
        <v>7</v>
      </c>
      <c r="B10" s="5">
        <v>11.2</v>
      </c>
      <c r="C10" s="5">
        <v>15.21</v>
      </c>
      <c r="D10" s="5">
        <v>4.01</v>
      </c>
      <c r="E10" s="11" t="s">
        <v>83</v>
      </c>
      <c r="F10" s="4" t="s">
        <v>28</v>
      </c>
      <c r="G10" s="6">
        <v>26.46</v>
      </c>
      <c r="H10" s="6">
        <v>40.42</v>
      </c>
      <c r="I10" s="6">
        <v>3.77</v>
      </c>
      <c r="J10" s="6">
        <v>0.01</v>
      </c>
      <c r="K10" s="6">
        <v>0.24</v>
      </c>
      <c r="L10" s="6">
        <v>1.76</v>
      </c>
      <c r="M10" s="6">
        <v>0.31</v>
      </c>
      <c r="N10" s="6">
        <v>0.03</v>
      </c>
      <c r="O10" s="6">
        <v>7.3</v>
      </c>
      <c r="P10" s="6">
        <v>0.6</v>
      </c>
      <c r="Q10" s="6">
        <v>18.739999999999998</v>
      </c>
      <c r="R10" s="9">
        <v>366.7</v>
      </c>
    </row>
    <row r="11" spans="1:18" ht="25.5" customHeight="1" x14ac:dyDescent="0.25">
      <c r="A11" s="4">
        <v>8</v>
      </c>
      <c r="B11" s="5">
        <v>15.21</v>
      </c>
      <c r="C11" s="5">
        <v>16.809999999999999</v>
      </c>
      <c r="D11" s="5">
        <v>1.6</v>
      </c>
      <c r="E11" s="11" t="s">
        <v>84</v>
      </c>
      <c r="F11" s="4" t="s">
        <v>29</v>
      </c>
      <c r="G11" s="6">
        <v>31.89</v>
      </c>
      <c r="H11" s="6">
        <v>30.58</v>
      </c>
      <c r="I11" s="6">
        <v>18.77</v>
      </c>
      <c r="J11" s="6">
        <v>0.01</v>
      </c>
      <c r="K11" s="6">
        <v>0.13</v>
      </c>
      <c r="L11" s="6">
        <v>0.26</v>
      </c>
      <c r="M11" s="6">
        <v>0.35</v>
      </c>
      <c r="N11" s="6">
        <v>0.04</v>
      </c>
      <c r="O11" s="6">
        <v>4.99</v>
      </c>
      <c r="P11" s="6">
        <v>0.34</v>
      </c>
      <c r="Q11" s="6">
        <v>12.47</v>
      </c>
      <c r="R11" s="9">
        <v>687.9</v>
      </c>
    </row>
    <row r="12" spans="1:18" x14ac:dyDescent="0.25">
      <c r="A12" s="4">
        <v>9</v>
      </c>
      <c r="B12" s="5">
        <v>16.809999999999999</v>
      </c>
      <c r="C12" s="5">
        <v>19.77</v>
      </c>
      <c r="D12" s="5">
        <v>2.96</v>
      </c>
      <c r="E12" s="11" t="s">
        <v>30</v>
      </c>
      <c r="F12" s="4" t="s">
        <v>31</v>
      </c>
      <c r="G12" s="6">
        <v>36.869999999999997</v>
      </c>
      <c r="H12" s="6">
        <v>33.01</v>
      </c>
      <c r="I12" s="6">
        <v>11.83</v>
      </c>
      <c r="J12" s="6">
        <v>0.01</v>
      </c>
      <c r="K12" s="6">
        <v>0.25</v>
      </c>
      <c r="L12" s="6">
        <v>0.43</v>
      </c>
      <c r="M12" s="6">
        <v>0.41</v>
      </c>
      <c r="N12" s="6">
        <v>0.04</v>
      </c>
      <c r="O12" s="6">
        <v>4.66</v>
      </c>
      <c r="P12" s="6">
        <v>0.23</v>
      </c>
      <c r="Q12" s="6">
        <v>12.05</v>
      </c>
      <c r="R12" s="9">
        <v>570</v>
      </c>
    </row>
    <row r="13" spans="1:18" x14ac:dyDescent="0.25">
      <c r="A13" s="2"/>
      <c r="B13" s="2"/>
      <c r="C13" s="2"/>
      <c r="D13" s="2"/>
      <c r="E13" s="2"/>
      <c r="F13" s="3" t="s">
        <v>1</v>
      </c>
      <c r="G13" s="12">
        <f>AVERAGE(G4:G12)</f>
        <v>24.531111111111116</v>
      </c>
      <c r="H13" s="12">
        <f t="shared" ref="H13:R13" si="0">AVERAGE(H4:H12)</f>
        <v>40.286666666666662</v>
      </c>
      <c r="I13" s="12">
        <f t="shared" si="0"/>
        <v>6.1355555555555554</v>
      </c>
      <c r="J13" s="12">
        <f t="shared" si="0"/>
        <v>1.2222222222222221E-2</v>
      </c>
      <c r="K13" s="12">
        <f t="shared" si="0"/>
        <v>0.44777777777777783</v>
      </c>
      <c r="L13" s="12">
        <f t="shared" si="0"/>
        <v>1.4066666666666665</v>
      </c>
      <c r="M13" s="12">
        <f t="shared" si="0"/>
        <v>0.31000000000000005</v>
      </c>
      <c r="N13" s="12">
        <f t="shared" si="0"/>
        <v>8.6666666666666684E-2</v>
      </c>
      <c r="O13" s="12">
        <f t="shared" si="0"/>
        <v>6.3311111111111114</v>
      </c>
      <c r="P13" s="12">
        <f t="shared" si="0"/>
        <v>0.39999999999999997</v>
      </c>
      <c r="Q13" s="12">
        <f t="shared" si="0"/>
        <v>19.587777777777781</v>
      </c>
      <c r="R13" s="22">
        <f t="shared" si="0"/>
        <v>414.29999999999995</v>
      </c>
    </row>
    <row r="14" spans="1:18" x14ac:dyDescent="0.25">
      <c r="A14" s="2"/>
      <c r="B14" s="2"/>
      <c r="C14" s="2"/>
      <c r="D14" s="2"/>
      <c r="E14" s="2"/>
      <c r="F14" s="3" t="s">
        <v>109</v>
      </c>
      <c r="G14" s="12">
        <f>MIN(G4:G12)</f>
        <v>13.8</v>
      </c>
      <c r="H14" s="12">
        <f t="shared" ref="H14:R14" si="1">MIN(H4:H12)</f>
        <v>30.58</v>
      </c>
      <c r="I14" s="12">
        <f t="shared" si="1"/>
        <v>1.23</v>
      </c>
      <c r="J14" s="12">
        <f t="shared" si="1"/>
        <v>0.01</v>
      </c>
      <c r="K14" s="12">
        <f t="shared" si="1"/>
        <v>0.13</v>
      </c>
      <c r="L14" s="12">
        <f t="shared" si="1"/>
        <v>0.18</v>
      </c>
      <c r="M14" s="12">
        <f t="shared" si="1"/>
        <v>0.24</v>
      </c>
      <c r="N14" s="12">
        <f t="shared" si="1"/>
        <v>0.03</v>
      </c>
      <c r="O14" s="12">
        <f t="shared" si="1"/>
        <v>4.66</v>
      </c>
      <c r="P14" s="12">
        <f t="shared" si="1"/>
        <v>0.21</v>
      </c>
      <c r="Q14" s="12">
        <f t="shared" si="1"/>
        <v>12.05</v>
      </c>
      <c r="R14" s="23">
        <f t="shared" si="1"/>
        <v>247.3</v>
      </c>
    </row>
    <row r="15" spans="1:18" x14ac:dyDescent="0.25">
      <c r="A15" s="2"/>
      <c r="B15" s="2"/>
      <c r="C15" s="2"/>
      <c r="D15" s="2"/>
      <c r="E15" s="2"/>
      <c r="F15" s="3" t="s">
        <v>110</v>
      </c>
      <c r="G15" s="12">
        <f>MAX(G4:G12)</f>
        <v>36.869999999999997</v>
      </c>
      <c r="H15" s="12">
        <f t="shared" ref="H15:R15" si="2">MAX(H4:H12)</f>
        <v>48.76</v>
      </c>
      <c r="I15" s="12">
        <f t="shared" si="2"/>
        <v>18.77</v>
      </c>
      <c r="J15" s="12">
        <f t="shared" si="2"/>
        <v>0.03</v>
      </c>
      <c r="K15" s="12">
        <f t="shared" si="2"/>
        <v>2.0699999999999998</v>
      </c>
      <c r="L15" s="12">
        <f t="shared" si="2"/>
        <v>5.3</v>
      </c>
      <c r="M15" s="12">
        <f t="shared" si="2"/>
        <v>0.41</v>
      </c>
      <c r="N15" s="12">
        <f t="shared" si="2"/>
        <v>0.16</v>
      </c>
      <c r="O15" s="12">
        <f t="shared" si="2"/>
        <v>7.56</v>
      </c>
      <c r="P15" s="12">
        <f t="shared" si="2"/>
        <v>0.61</v>
      </c>
      <c r="Q15" s="12">
        <f t="shared" si="2"/>
        <v>24.41</v>
      </c>
      <c r="R15" s="23">
        <f t="shared" si="2"/>
        <v>687.9</v>
      </c>
    </row>
    <row r="16" spans="1:18" x14ac:dyDescent="0.25">
      <c r="A16" s="20" t="s">
        <v>42</v>
      </c>
      <c r="B16" s="20"/>
      <c r="C16" s="20"/>
      <c r="D16" s="20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39" customHeight="1" x14ac:dyDescent="0.25">
      <c r="A17" s="4">
        <v>10</v>
      </c>
      <c r="B17" s="8">
        <v>0.25</v>
      </c>
      <c r="C17" s="8">
        <v>1.44</v>
      </c>
      <c r="D17" s="8">
        <v>1.19</v>
      </c>
      <c r="E17" s="11" t="s">
        <v>85</v>
      </c>
      <c r="F17" s="4" t="s">
        <v>43</v>
      </c>
      <c r="G17" s="6">
        <v>49.91</v>
      </c>
      <c r="H17" s="6">
        <v>17.41</v>
      </c>
      <c r="I17" s="6">
        <v>7.51</v>
      </c>
      <c r="J17" s="6">
        <v>0.08</v>
      </c>
      <c r="K17" s="6">
        <v>2.64</v>
      </c>
      <c r="L17" s="6">
        <v>7.87</v>
      </c>
      <c r="M17" s="6">
        <v>1.0900000000000001</v>
      </c>
      <c r="N17" s="6">
        <v>1.63</v>
      </c>
      <c r="O17" s="6">
        <v>0.77</v>
      </c>
      <c r="P17" s="6">
        <v>0.14000000000000001</v>
      </c>
      <c r="Q17" s="6">
        <v>10.199999999999999</v>
      </c>
      <c r="R17" s="9">
        <v>72.099999999999994</v>
      </c>
    </row>
    <row r="18" spans="1:18" ht="28.5" customHeight="1" x14ac:dyDescent="0.25">
      <c r="A18" s="4" t="s">
        <v>108</v>
      </c>
      <c r="B18" s="8">
        <v>1.44</v>
      </c>
      <c r="C18" s="8">
        <v>4</v>
      </c>
      <c r="D18" s="8">
        <v>2.56</v>
      </c>
      <c r="E18" s="11" t="s">
        <v>86</v>
      </c>
      <c r="F18" s="4" t="s">
        <v>44</v>
      </c>
      <c r="G18" s="6">
        <v>39</v>
      </c>
      <c r="H18" s="6">
        <v>15.17</v>
      </c>
      <c r="I18" s="6">
        <v>3.89</v>
      </c>
      <c r="J18" s="6">
        <v>0.09</v>
      </c>
      <c r="K18" s="6">
        <v>2.5</v>
      </c>
      <c r="L18" s="6">
        <v>17.63</v>
      </c>
      <c r="M18" s="6">
        <v>1.0900000000000001</v>
      </c>
      <c r="N18" s="6">
        <v>1.07</v>
      </c>
      <c r="O18" s="6">
        <v>0.52</v>
      </c>
      <c r="P18" s="6">
        <v>0.09</v>
      </c>
      <c r="Q18" s="6">
        <v>18.7</v>
      </c>
      <c r="R18" s="9">
        <v>20.8</v>
      </c>
    </row>
    <row r="19" spans="1:18" ht="31.5" customHeight="1" x14ac:dyDescent="0.25">
      <c r="A19" s="4">
        <v>12</v>
      </c>
      <c r="B19" s="8">
        <v>7</v>
      </c>
      <c r="C19" s="8">
        <v>10</v>
      </c>
      <c r="D19" s="8">
        <v>3</v>
      </c>
      <c r="E19" s="11" t="s">
        <v>87</v>
      </c>
      <c r="F19" s="4" t="s">
        <v>45</v>
      </c>
      <c r="G19" s="6">
        <v>49.64</v>
      </c>
      <c r="H19" s="6">
        <v>18.37</v>
      </c>
      <c r="I19" s="6">
        <v>5.28</v>
      </c>
      <c r="J19" s="6">
        <v>0.08</v>
      </c>
      <c r="K19" s="6">
        <v>3.21</v>
      </c>
      <c r="L19" s="6">
        <v>8.43</v>
      </c>
      <c r="M19" s="6">
        <v>1.57</v>
      </c>
      <c r="N19" s="6">
        <v>1.48</v>
      </c>
      <c r="O19" s="6">
        <v>0.6</v>
      </c>
      <c r="P19" s="6">
        <v>0.13</v>
      </c>
      <c r="Q19" s="6">
        <v>10.94</v>
      </c>
      <c r="R19" s="9">
        <v>42.2</v>
      </c>
    </row>
    <row r="20" spans="1:18" ht="36" customHeight="1" x14ac:dyDescent="0.25">
      <c r="A20" s="4">
        <v>13</v>
      </c>
      <c r="B20" s="8">
        <v>12.74</v>
      </c>
      <c r="C20" s="8">
        <v>16</v>
      </c>
      <c r="D20" s="8">
        <v>3.26</v>
      </c>
      <c r="E20" s="11" t="s">
        <v>89</v>
      </c>
      <c r="F20" s="4" t="s">
        <v>46</v>
      </c>
      <c r="G20" s="6">
        <v>61.54</v>
      </c>
      <c r="H20" s="6">
        <v>18.149999999999999</v>
      </c>
      <c r="I20" s="6">
        <v>7.12</v>
      </c>
      <c r="J20" s="6">
        <v>7.0000000000000007E-2</v>
      </c>
      <c r="K20" s="6">
        <v>2.1800000000000002</v>
      </c>
      <c r="L20" s="6">
        <v>0.82</v>
      </c>
      <c r="M20" s="6">
        <v>1.22</v>
      </c>
      <c r="N20" s="6">
        <v>1.62</v>
      </c>
      <c r="O20" s="6">
        <v>1.27</v>
      </c>
      <c r="P20" s="6">
        <v>0.16</v>
      </c>
      <c r="Q20" s="6">
        <v>5.45</v>
      </c>
      <c r="R20" s="9">
        <v>88.4</v>
      </c>
    </row>
    <row r="21" spans="1:18" ht="23.25" customHeight="1" x14ac:dyDescent="0.25">
      <c r="A21" s="4">
        <v>14</v>
      </c>
      <c r="B21" s="8">
        <v>20</v>
      </c>
      <c r="C21" s="8">
        <v>23</v>
      </c>
      <c r="D21" s="8">
        <v>3</v>
      </c>
      <c r="E21" s="11" t="s">
        <v>88</v>
      </c>
      <c r="F21" s="4" t="s">
        <v>47</v>
      </c>
      <c r="G21" s="6">
        <v>59.18</v>
      </c>
      <c r="H21" s="6">
        <v>19.010000000000002</v>
      </c>
      <c r="I21" s="6">
        <v>6.69</v>
      </c>
      <c r="J21" s="6">
        <v>0.06</v>
      </c>
      <c r="K21" s="6">
        <v>2.75</v>
      </c>
      <c r="L21" s="6">
        <v>0.67</v>
      </c>
      <c r="M21" s="6">
        <v>1.41</v>
      </c>
      <c r="N21" s="6">
        <v>2.48</v>
      </c>
      <c r="O21" s="6">
        <v>1.07</v>
      </c>
      <c r="P21" s="6">
        <v>0.17</v>
      </c>
      <c r="Q21" s="6">
        <v>5.18</v>
      </c>
      <c r="R21" s="9">
        <v>91.8</v>
      </c>
    </row>
    <row r="22" spans="1:18" ht="21" customHeight="1" x14ac:dyDescent="0.25">
      <c r="A22" s="4"/>
      <c r="B22" s="8"/>
      <c r="C22" s="8"/>
      <c r="D22" s="8"/>
      <c r="E22" s="11"/>
      <c r="F22" s="3" t="s">
        <v>1</v>
      </c>
      <c r="G22" s="6">
        <f>AVERAGE(G17:G21)</f>
        <v>51.853999999999999</v>
      </c>
      <c r="H22" s="6">
        <f t="shared" ref="H22:R22" si="3">AVERAGE(H17:H21)</f>
        <v>17.622</v>
      </c>
      <c r="I22" s="6">
        <f t="shared" si="3"/>
        <v>6.0980000000000008</v>
      </c>
      <c r="J22" s="6">
        <f t="shared" si="3"/>
        <v>7.5999999999999998E-2</v>
      </c>
      <c r="K22" s="6">
        <f t="shared" si="3"/>
        <v>2.6560000000000001</v>
      </c>
      <c r="L22" s="6">
        <f t="shared" si="3"/>
        <v>7.0840000000000005</v>
      </c>
      <c r="M22" s="6">
        <f t="shared" si="3"/>
        <v>1.276</v>
      </c>
      <c r="N22" s="6">
        <f t="shared" si="3"/>
        <v>1.6559999999999999</v>
      </c>
      <c r="O22" s="6">
        <f t="shared" si="3"/>
        <v>0.84600000000000009</v>
      </c>
      <c r="P22" s="6">
        <f t="shared" si="3"/>
        <v>0.13800000000000001</v>
      </c>
      <c r="Q22" s="6">
        <f t="shared" si="3"/>
        <v>10.093999999999999</v>
      </c>
      <c r="R22" s="9">
        <f t="shared" si="3"/>
        <v>63.06</v>
      </c>
    </row>
    <row r="23" spans="1:18" x14ac:dyDescent="0.25">
      <c r="A23" s="20" t="s">
        <v>48</v>
      </c>
      <c r="B23" s="20"/>
      <c r="C23" s="20"/>
      <c r="D23" s="2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ht="25.5" x14ac:dyDescent="0.25">
      <c r="A24" s="16" t="s">
        <v>2</v>
      </c>
      <c r="B24" s="16" t="s">
        <v>3</v>
      </c>
      <c r="C24" s="16" t="s">
        <v>4</v>
      </c>
      <c r="D24" s="16" t="s">
        <v>5</v>
      </c>
      <c r="E24" s="16"/>
      <c r="F24" s="7" t="s">
        <v>6</v>
      </c>
      <c r="G24" s="7" t="s">
        <v>7</v>
      </c>
      <c r="H24" s="7" t="s">
        <v>8</v>
      </c>
      <c r="I24" s="7" t="s">
        <v>9</v>
      </c>
      <c r="J24" s="7" t="s">
        <v>10</v>
      </c>
      <c r="K24" s="7" t="s">
        <v>11</v>
      </c>
      <c r="L24" s="7" t="s">
        <v>12</v>
      </c>
      <c r="M24" s="7" t="s">
        <v>13</v>
      </c>
      <c r="N24" s="7" t="s">
        <v>14</v>
      </c>
      <c r="O24" s="7" t="s">
        <v>15</v>
      </c>
      <c r="P24" s="7" t="s">
        <v>16</v>
      </c>
      <c r="Q24" s="7" t="s">
        <v>17</v>
      </c>
      <c r="R24" s="7" t="s">
        <v>18</v>
      </c>
    </row>
    <row r="25" spans="1:18" x14ac:dyDescent="0.25">
      <c r="A25" s="4">
        <v>15</v>
      </c>
      <c r="B25" s="8">
        <v>1</v>
      </c>
      <c r="C25" s="8">
        <v>3.22</v>
      </c>
      <c r="D25" s="8">
        <v>2.2200000000000002</v>
      </c>
      <c r="E25" s="11" t="s">
        <v>90</v>
      </c>
      <c r="F25" s="4" t="s">
        <v>49</v>
      </c>
      <c r="G25" s="6">
        <v>39.119999999999997</v>
      </c>
      <c r="H25" s="6">
        <v>11.88</v>
      </c>
      <c r="I25" s="6">
        <v>6.65</v>
      </c>
      <c r="J25" s="6">
        <v>0.15</v>
      </c>
      <c r="K25" s="6">
        <v>2.33</v>
      </c>
      <c r="L25" s="6">
        <v>19.09</v>
      </c>
      <c r="M25" s="6">
        <v>1.08</v>
      </c>
      <c r="N25" s="6">
        <v>0.4</v>
      </c>
      <c r="O25" s="6">
        <v>1.35</v>
      </c>
      <c r="P25" s="6">
        <v>0.05</v>
      </c>
      <c r="Q25" s="6">
        <v>18.27</v>
      </c>
      <c r="R25" s="9">
        <v>61.8</v>
      </c>
    </row>
    <row r="26" spans="1:18" x14ac:dyDescent="0.25">
      <c r="A26" s="4">
        <v>16</v>
      </c>
      <c r="B26" s="8">
        <v>3.22</v>
      </c>
      <c r="C26" s="8">
        <v>4.6399999999999997</v>
      </c>
      <c r="D26" s="8">
        <v>1.4199999999999995</v>
      </c>
      <c r="E26" s="11" t="s">
        <v>50</v>
      </c>
      <c r="F26" s="4" t="s">
        <v>51</v>
      </c>
      <c r="G26" s="6">
        <v>46.99</v>
      </c>
      <c r="H26" s="6">
        <v>16.41</v>
      </c>
      <c r="I26" s="6">
        <v>22.29</v>
      </c>
      <c r="J26" s="6">
        <v>0.33</v>
      </c>
      <c r="K26" s="6">
        <v>1.3</v>
      </c>
      <c r="L26" s="6">
        <v>1.89</v>
      </c>
      <c r="M26" s="6">
        <v>1.1399999999999999</v>
      </c>
      <c r="N26" s="6">
        <v>0.2</v>
      </c>
      <c r="O26" s="6">
        <v>1.96</v>
      </c>
      <c r="P26" s="6">
        <v>0.2</v>
      </c>
      <c r="Q26" s="6">
        <v>7.89</v>
      </c>
      <c r="R26" s="9">
        <v>503.7</v>
      </c>
    </row>
    <row r="27" spans="1:18" ht="30" x14ac:dyDescent="0.25">
      <c r="A27" s="4">
        <v>17</v>
      </c>
      <c r="B27" s="8">
        <v>7</v>
      </c>
      <c r="C27" s="8">
        <v>10</v>
      </c>
      <c r="D27" s="8">
        <v>3</v>
      </c>
      <c r="E27" s="11" t="s">
        <v>91</v>
      </c>
      <c r="F27" s="4" t="s">
        <v>52</v>
      </c>
      <c r="G27" s="6">
        <v>58.21</v>
      </c>
      <c r="H27" s="6">
        <v>14.35</v>
      </c>
      <c r="I27" s="6">
        <v>7.1</v>
      </c>
      <c r="J27" s="6">
        <v>0.12</v>
      </c>
      <c r="K27" s="6">
        <v>2.13</v>
      </c>
      <c r="L27" s="6">
        <v>5.64</v>
      </c>
      <c r="M27" s="6">
        <v>1.46</v>
      </c>
      <c r="N27" s="6">
        <v>0.39</v>
      </c>
      <c r="O27" s="6">
        <v>1.68</v>
      </c>
      <c r="P27" s="6">
        <v>0.06</v>
      </c>
      <c r="Q27" s="6">
        <v>9.48</v>
      </c>
      <c r="R27" s="9">
        <v>85.5</v>
      </c>
    </row>
    <row r="28" spans="1:18" x14ac:dyDescent="0.25">
      <c r="A28" s="4">
        <v>18</v>
      </c>
      <c r="B28" s="8">
        <v>17</v>
      </c>
      <c r="C28" s="8">
        <v>20</v>
      </c>
      <c r="D28" s="8">
        <v>3</v>
      </c>
      <c r="E28" s="11" t="s">
        <v>27</v>
      </c>
      <c r="F28" s="4" t="s">
        <v>53</v>
      </c>
      <c r="G28" s="6">
        <v>51.72</v>
      </c>
      <c r="H28" s="6">
        <v>14.33</v>
      </c>
      <c r="I28" s="6">
        <v>7.03</v>
      </c>
      <c r="J28" s="6">
        <v>0.12</v>
      </c>
      <c r="K28" s="6">
        <v>2.44</v>
      </c>
      <c r="L28" s="6">
        <v>9.1300000000000008</v>
      </c>
      <c r="M28" s="6">
        <v>1.67</v>
      </c>
      <c r="N28" s="6">
        <v>0.35</v>
      </c>
      <c r="O28" s="6">
        <v>1.53</v>
      </c>
      <c r="P28" s="6">
        <v>7.0000000000000007E-2</v>
      </c>
      <c r="Q28" s="6">
        <v>12.41</v>
      </c>
      <c r="R28" s="9">
        <v>90.4</v>
      </c>
    </row>
    <row r="29" spans="1:18" x14ac:dyDescent="0.25">
      <c r="A29" s="4"/>
      <c r="B29" s="8"/>
      <c r="C29" s="8"/>
      <c r="D29" s="8"/>
      <c r="E29" s="11"/>
      <c r="F29" s="3" t="s">
        <v>1</v>
      </c>
      <c r="G29" s="6">
        <f>AVERAGE(G25:G28)</f>
        <v>49.01</v>
      </c>
      <c r="H29" s="6">
        <f t="shared" ref="H29:R29" si="4">AVERAGE(H25:H28)</f>
        <v>14.2425</v>
      </c>
      <c r="I29" s="6">
        <f t="shared" si="4"/>
        <v>10.7675</v>
      </c>
      <c r="J29" s="6">
        <f t="shared" si="4"/>
        <v>0.18</v>
      </c>
      <c r="K29" s="6">
        <f t="shared" si="4"/>
        <v>2.0499999999999998</v>
      </c>
      <c r="L29" s="6">
        <f t="shared" si="4"/>
        <v>8.9375</v>
      </c>
      <c r="M29" s="6">
        <f t="shared" si="4"/>
        <v>1.3374999999999999</v>
      </c>
      <c r="N29" s="6">
        <f t="shared" si="4"/>
        <v>0.33500000000000002</v>
      </c>
      <c r="O29" s="6">
        <f t="shared" si="4"/>
        <v>1.6300000000000001</v>
      </c>
      <c r="P29" s="6">
        <f t="shared" si="4"/>
        <v>9.5000000000000001E-2</v>
      </c>
      <c r="Q29" s="6">
        <f t="shared" si="4"/>
        <v>12.012499999999999</v>
      </c>
      <c r="R29" s="9">
        <f t="shared" si="4"/>
        <v>185.35</v>
      </c>
    </row>
    <row r="30" spans="1:18" x14ac:dyDescent="0.25">
      <c r="A30" s="20" t="s">
        <v>64</v>
      </c>
      <c r="B30" s="20"/>
      <c r="C30" s="20"/>
      <c r="D30" s="20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1:18" ht="30" x14ac:dyDescent="0.25">
      <c r="A31" s="4">
        <v>19</v>
      </c>
      <c r="B31" s="8">
        <v>0</v>
      </c>
      <c r="C31" s="8">
        <v>1</v>
      </c>
      <c r="D31" s="8">
        <f t="shared" ref="D31:D39" si="5">(C31-B31)</f>
        <v>1</v>
      </c>
      <c r="E31" s="11" t="s">
        <v>54</v>
      </c>
      <c r="F31" s="4" t="s">
        <v>55</v>
      </c>
      <c r="G31" s="6">
        <v>31.65</v>
      </c>
      <c r="H31" s="6">
        <v>21.84</v>
      </c>
      <c r="I31" s="6">
        <v>27.32</v>
      </c>
      <c r="J31" s="6">
        <v>0.44</v>
      </c>
      <c r="K31" s="6">
        <v>0.66</v>
      </c>
      <c r="L31" s="6">
        <v>2.86</v>
      </c>
      <c r="M31" s="6">
        <v>0.22</v>
      </c>
      <c r="N31" s="6">
        <v>0.28000000000000003</v>
      </c>
      <c r="O31" s="6">
        <v>1.86</v>
      </c>
      <c r="P31" s="6">
        <v>0.27</v>
      </c>
      <c r="Q31" s="6">
        <v>12.18</v>
      </c>
      <c r="R31" s="9">
        <v>544.20000000000005</v>
      </c>
    </row>
    <row r="32" spans="1:18" x14ac:dyDescent="0.25">
      <c r="A32" s="4">
        <v>20</v>
      </c>
      <c r="B32" s="8">
        <f t="shared" ref="B32:B37" si="6">(C31)</f>
        <v>1</v>
      </c>
      <c r="C32" s="8">
        <v>2.11</v>
      </c>
      <c r="D32" s="8">
        <f t="shared" si="5"/>
        <v>1.1099999999999999</v>
      </c>
      <c r="E32" s="11" t="s">
        <v>92</v>
      </c>
      <c r="F32" s="4" t="s">
        <v>56</v>
      </c>
      <c r="G32" s="6">
        <v>30.72</v>
      </c>
      <c r="H32" s="6">
        <v>21.05</v>
      </c>
      <c r="I32" s="6">
        <v>27.35</v>
      </c>
      <c r="J32" s="6">
        <v>7.0000000000000007E-2</v>
      </c>
      <c r="K32" s="6">
        <v>0.64</v>
      </c>
      <c r="L32" s="6">
        <v>4.22</v>
      </c>
      <c r="M32" s="6">
        <v>0.23</v>
      </c>
      <c r="N32" s="6">
        <v>0.25</v>
      </c>
      <c r="O32" s="6">
        <v>1.92</v>
      </c>
      <c r="P32" s="6">
        <v>0.28000000000000003</v>
      </c>
      <c r="Q32" s="6">
        <v>12.92</v>
      </c>
      <c r="R32" s="9">
        <v>523.79999999999995</v>
      </c>
    </row>
    <row r="33" spans="1:18" ht="30" x14ac:dyDescent="0.25">
      <c r="A33" s="4">
        <v>21</v>
      </c>
      <c r="B33" s="8">
        <f t="shared" si="6"/>
        <v>2.11</v>
      </c>
      <c r="C33" s="8">
        <v>4</v>
      </c>
      <c r="D33" s="8">
        <f t="shared" si="5"/>
        <v>1.8900000000000001</v>
      </c>
      <c r="E33" s="11" t="s">
        <v>93</v>
      </c>
      <c r="F33" s="4" t="s">
        <v>57</v>
      </c>
      <c r="G33" s="6">
        <v>36.33</v>
      </c>
      <c r="H33" s="6">
        <v>23.89</v>
      </c>
      <c r="I33" s="6">
        <v>22.84</v>
      </c>
      <c r="J33" s="6">
        <v>0.05</v>
      </c>
      <c r="K33" s="6">
        <v>0.51</v>
      </c>
      <c r="L33" s="6">
        <v>1.92</v>
      </c>
      <c r="M33" s="6">
        <v>0.27</v>
      </c>
      <c r="N33" s="6">
        <v>0.23</v>
      </c>
      <c r="O33" s="6">
        <v>2.2000000000000002</v>
      </c>
      <c r="P33" s="6">
        <v>0.21</v>
      </c>
      <c r="Q33" s="6">
        <v>11.33</v>
      </c>
      <c r="R33" s="9">
        <v>470.4</v>
      </c>
    </row>
    <row r="34" spans="1:18" ht="30" x14ac:dyDescent="0.25">
      <c r="A34" s="4">
        <v>22</v>
      </c>
      <c r="B34" s="8">
        <f t="shared" si="6"/>
        <v>4</v>
      </c>
      <c r="C34" s="8">
        <v>5.5</v>
      </c>
      <c r="D34" s="8">
        <f t="shared" si="5"/>
        <v>1.5</v>
      </c>
      <c r="E34" s="11" t="s">
        <v>94</v>
      </c>
      <c r="F34" s="4" t="s">
        <v>58</v>
      </c>
      <c r="G34" s="6">
        <v>36.44</v>
      </c>
      <c r="H34" s="6">
        <v>23.67</v>
      </c>
      <c r="I34" s="6">
        <v>24.13</v>
      </c>
      <c r="J34" s="6">
        <v>0.04</v>
      </c>
      <c r="K34" s="6">
        <v>0.57999999999999996</v>
      </c>
      <c r="L34" s="6">
        <v>1.45</v>
      </c>
      <c r="M34" s="6">
        <v>0.41</v>
      </c>
      <c r="N34" s="6">
        <v>0.22</v>
      </c>
      <c r="O34" s="6">
        <v>2.0099999999999998</v>
      </c>
      <c r="P34" s="6">
        <v>0.22</v>
      </c>
      <c r="Q34" s="6">
        <v>10.64</v>
      </c>
      <c r="R34" s="9">
        <v>493.8</v>
      </c>
    </row>
    <row r="35" spans="1:18" ht="30" x14ac:dyDescent="0.25">
      <c r="A35" s="4">
        <v>23</v>
      </c>
      <c r="B35" s="8">
        <f t="shared" si="6"/>
        <v>5.5</v>
      </c>
      <c r="C35" s="8">
        <v>6.72</v>
      </c>
      <c r="D35" s="8">
        <f t="shared" si="5"/>
        <v>1.2199999999999998</v>
      </c>
      <c r="E35" s="11" t="s">
        <v>95</v>
      </c>
      <c r="F35" s="4" t="s">
        <v>59</v>
      </c>
      <c r="G35" s="6">
        <v>40.06</v>
      </c>
      <c r="H35" s="6">
        <v>25.04</v>
      </c>
      <c r="I35" s="6">
        <v>19.239999999999998</v>
      </c>
      <c r="J35" s="6">
        <v>0.03</v>
      </c>
      <c r="K35" s="6">
        <v>0.52</v>
      </c>
      <c r="L35" s="6">
        <v>1.1299999999999999</v>
      </c>
      <c r="M35" s="6">
        <v>0.6</v>
      </c>
      <c r="N35" s="6">
        <v>0.24</v>
      </c>
      <c r="O35" s="6">
        <v>2.13</v>
      </c>
      <c r="P35" s="6">
        <v>0.2</v>
      </c>
      <c r="Q35" s="6">
        <v>10.56</v>
      </c>
      <c r="R35" s="9">
        <v>418.2</v>
      </c>
    </row>
    <row r="36" spans="1:18" ht="30" x14ac:dyDescent="0.25">
      <c r="A36" s="4">
        <v>24</v>
      </c>
      <c r="B36" s="8">
        <f t="shared" si="6"/>
        <v>6.72</v>
      </c>
      <c r="C36" s="8">
        <v>8.44</v>
      </c>
      <c r="D36" s="8">
        <f t="shared" si="5"/>
        <v>1.7199999999999998</v>
      </c>
      <c r="E36" s="11" t="s">
        <v>96</v>
      </c>
      <c r="F36" s="4" t="s">
        <v>60</v>
      </c>
      <c r="G36" s="6">
        <v>37.130000000000003</v>
      </c>
      <c r="H36" s="6">
        <v>25.45</v>
      </c>
      <c r="I36" s="6">
        <v>21.46</v>
      </c>
      <c r="J36" s="6">
        <v>0.04</v>
      </c>
      <c r="K36" s="6">
        <v>0.45</v>
      </c>
      <c r="L36" s="6">
        <v>0.96</v>
      </c>
      <c r="M36" s="6">
        <v>0.64</v>
      </c>
      <c r="N36" s="6">
        <v>0.22</v>
      </c>
      <c r="O36" s="6">
        <v>2.14</v>
      </c>
      <c r="P36" s="6">
        <v>0.2</v>
      </c>
      <c r="Q36" s="6">
        <v>11.12</v>
      </c>
      <c r="R36" s="9">
        <v>484.8</v>
      </c>
    </row>
    <row r="37" spans="1:18" ht="30" x14ac:dyDescent="0.25">
      <c r="A37" s="4">
        <v>25</v>
      </c>
      <c r="B37" s="8">
        <f t="shared" si="6"/>
        <v>8.44</v>
      </c>
      <c r="C37" s="8">
        <v>10.59</v>
      </c>
      <c r="D37" s="8">
        <f t="shared" si="5"/>
        <v>2.1500000000000004</v>
      </c>
      <c r="E37" s="11" t="s">
        <v>97</v>
      </c>
      <c r="F37" s="4" t="s">
        <v>61</v>
      </c>
      <c r="G37" s="6">
        <v>39.409999999999997</v>
      </c>
      <c r="H37" s="6">
        <v>26.08</v>
      </c>
      <c r="I37" s="6">
        <v>16.8</v>
      </c>
      <c r="J37" s="6">
        <v>0.04</v>
      </c>
      <c r="K37" s="6">
        <v>0.57999999999999996</v>
      </c>
      <c r="L37" s="6">
        <v>1.94</v>
      </c>
      <c r="M37" s="6">
        <v>0.85</v>
      </c>
      <c r="N37" s="6">
        <v>0.28000000000000003</v>
      </c>
      <c r="O37" s="6">
        <v>2.19</v>
      </c>
      <c r="P37" s="6">
        <v>0.17</v>
      </c>
      <c r="Q37" s="6">
        <v>11.33</v>
      </c>
      <c r="R37" s="9">
        <v>345.2</v>
      </c>
    </row>
    <row r="38" spans="1:18" x14ac:dyDescent="0.25">
      <c r="A38" s="4">
        <v>26</v>
      </c>
      <c r="B38" s="8">
        <v>11.52</v>
      </c>
      <c r="C38" s="8">
        <v>12.52</v>
      </c>
      <c r="D38" s="8">
        <f t="shared" si="5"/>
        <v>1</v>
      </c>
      <c r="E38" s="11" t="s">
        <v>98</v>
      </c>
      <c r="F38" s="4" t="s">
        <v>62</v>
      </c>
      <c r="G38" s="6">
        <v>42.45</v>
      </c>
      <c r="H38" s="6">
        <v>27.71</v>
      </c>
      <c r="I38" s="6">
        <v>13.91</v>
      </c>
      <c r="J38" s="6">
        <v>0.02</v>
      </c>
      <c r="K38" s="6">
        <v>0.51</v>
      </c>
      <c r="L38" s="6">
        <v>0.65</v>
      </c>
      <c r="M38" s="6">
        <v>1.03</v>
      </c>
      <c r="N38" s="6">
        <v>0.27</v>
      </c>
      <c r="O38" s="6">
        <v>2.2200000000000002</v>
      </c>
      <c r="P38" s="6">
        <v>0.16</v>
      </c>
      <c r="Q38" s="6">
        <v>10.75</v>
      </c>
      <c r="R38" s="9">
        <v>330.3</v>
      </c>
    </row>
    <row r="39" spans="1:18" ht="30" x14ac:dyDescent="0.25">
      <c r="A39" s="4">
        <v>27</v>
      </c>
      <c r="B39" s="8">
        <v>13</v>
      </c>
      <c r="C39" s="8">
        <v>20</v>
      </c>
      <c r="D39" s="8">
        <f t="shared" si="5"/>
        <v>7</v>
      </c>
      <c r="E39" s="11" t="s">
        <v>95</v>
      </c>
      <c r="F39" s="4" t="s">
        <v>63</v>
      </c>
      <c r="G39" s="6">
        <v>38.72</v>
      </c>
      <c r="H39" s="6">
        <v>27.65</v>
      </c>
      <c r="I39" s="6">
        <v>16.399999999999999</v>
      </c>
      <c r="J39" s="6">
        <v>0.03</v>
      </c>
      <c r="K39" s="6">
        <v>0.63</v>
      </c>
      <c r="L39" s="6">
        <v>0.97</v>
      </c>
      <c r="M39" s="6">
        <v>0.96</v>
      </c>
      <c r="N39" s="6">
        <v>0.24</v>
      </c>
      <c r="O39" s="6">
        <v>2.54</v>
      </c>
      <c r="P39" s="6">
        <v>0.19</v>
      </c>
      <c r="Q39" s="6">
        <v>11.29</v>
      </c>
      <c r="R39" s="9">
        <v>333.3</v>
      </c>
    </row>
    <row r="40" spans="1:18" x14ac:dyDescent="0.25">
      <c r="A40" s="2"/>
      <c r="B40" s="2"/>
      <c r="C40" s="2"/>
      <c r="D40" s="2"/>
      <c r="E40" s="2"/>
      <c r="F40" s="3" t="s">
        <v>1</v>
      </c>
      <c r="G40" s="12">
        <f>AVERAGE(G31:G39)</f>
        <v>36.989999999999995</v>
      </c>
      <c r="H40" s="12">
        <f t="shared" ref="H40:R40" si="7">AVERAGE(H31:H39)</f>
        <v>24.70888888888889</v>
      </c>
      <c r="I40" s="12">
        <f t="shared" si="7"/>
        <v>21.05</v>
      </c>
      <c r="J40" s="12">
        <f t="shared" si="7"/>
        <v>8.4444444444444475E-2</v>
      </c>
      <c r="K40" s="12">
        <f t="shared" si="7"/>
        <v>0.56444444444444442</v>
      </c>
      <c r="L40" s="12">
        <f t="shared" si="7"/>
        <v>1.7888888888888888</v>
      </c>
      <c r="M40" s="12">
        <f t="shared" si="7"/>
        <v>0.5788888888888889</v>
      </c>
      <c r="N40" s="12">
        <f t="shared" si="7"/>
        <v>0.24777777777777776</v>
      </c>
      <c r="O40" s="12">
        <f t="shared" si="7"/>
        <v>2.1344444444444446</v>
      </c>
      <c r="P40" s="12">
        <f t="shared" si="7"/>
        <v>0.21111111111111108</v>
      </c>
      <c r="Q40" s="12">
        <f t="shared" si="7"/>
        <v>11.346666666666668</v>
      </c>
      <c r="R40" s="22">
        <f t="shared" si="7"/>
        <v>438.22222222222229</v>
      </c>
    </row>
    <row r="41" spans="1:18" x14ac:dyDescent="0.25">
      <c r="A41" s="20" t="s">
        <v>65</v>
      </c>
      <c r="B41" s="20"/>
      <c r="C41" s="20"/>
      <c r="D41" s="20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ht="45" x14ac:dyDescent="0.25">
      <c r="A42" s="4">
        <v>28</v>
      </c>
      <c r="B42" s="8">
        <v>1.67</v>
      </c>
      <c r="C42" s="8">
        <v>3</v>
      </c>
      <c r="D42" s="8">
        <f>(C42-B42)</f>
        <v>1.33</v>
      </c>
      <c r="E42" s="11" t="s">
        <v>66</v>
      </c>
      <c r="F42" s="4" t="s">
        <v>67</v>
      </c>
      <c r="G42" s="10">
        <v>47.41</v>
      </c>
      <c r="H42" s="10">
        <v>27.57</v>
      </c>
      <c r="I42" s="10">
        <v>7.07</v>
      </c>
      <c r="J42" s="10">
        <v>0.05</v>
      </c>
      <c r="K42" s="10">
        <v>0.52</v>
      </c>
      <c r="L42" s="10">
        <v>2.68</v>
      </c>
      <c r="M42" s="10">
        <v>0.38</v>
      </c>
      <c r="N42" s="10">
        <v>0.83</v>
      </c>
      <c r="O42" s="10">
        <v>2.27</v>
      </c>
      <c r="P42" s="10" t="s">
        <v>68</v>
      </c>
      <c r="Q42" s="10">
        <v>10.67</v>
      </c>
      <c r="R42" s="14">
        <v>184.3</v>
      </c>
    </row>
    <row r="43" spans="1:18" x14ac:dyDescent="0.25">
      <c r="A43" s="4"/>
      <c r="B43" s="8"/>
      <c r="C43" s="8"/>
      <c r="D43" s="8"/>
      <c r="E43" s="19" t="s">
        <v>69</v>
      </c>
      <c r="F43" s="15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ht="30" x14ac:dyDescent="0.25">
      <c r="A44" s="4">
        <v>29</v>
      </c>
      <c r="B44" s="8">
        <f>(C42)</f>
        <v>3</v>
      </c>
      <c r="C44" s="8">
        <v>5</v>
      </c>
      <c r="D44" s="8">
        <f t="shared" ref="D44:D55" si="8">(C44-B44)</f>
        <v>2</v>
      </c>
      <c r="E44" s="11" t="s">
        <v>99</v>
      </c>
      <c r="F44" s="4" t="s">
        <v>70</v>
      </c>
      <c r="G44" s="6">
        <v>46.53</v>
      </c>
      <c r="H44" s="6">
        <v>31.74</v>
      </c>
      <c r="I44" s="6">
        <v>5.04</v>
      </c>
      <c r="J44" s="6">
        <v>0.04</v>
      </c>
      <c r="K44" s="6">
        <v>0.47</v>
      </c>
      <c r="L44" s="6">
        <v>0.94</v>
      </c>
      <c r="M44" s="6">
        <v>0.73</v>
      </c>
      <c r="N44" s="6">
        <v>0.72</v>
      </c>
      <c r="O44" s="6">
        <v>2.69</v>
      </c>
      <c r="P44" s="6" t="s">
        <v>68</v>
      </c>
      <c r="Q44" s="6">
        <v>10.64</v>
      </c>
      <c r="R44" s="9">
        <v>169.8</v>
      </c>
    </row>
    <row r="45" spans="1:18" x14ac:dyDescent="0.25">
      <c r="A45" s="4">
        <v>30</v>
      </c>
      <c r="B45" s="8">
        <f t="shared" ref="B45:B54" si="9">(C44)</f>
        <v>5</v>
      </c>
      <c r="C45" s="8">
        <v>7.15</v>
      </c>
      <c r="D45" s="8">
        <f t="shared" si="8"/>
        <v>2.1500000000000004</v>
      </c>
      <c r="E45" s="11" t="s">
        <v>27</v>
      </c>
      <c r="F45" s="4" t="s">
        <v>71</v>
      </c>
      <c r="G45" s="6">
        <v>39.590000000000003</v>
      </c>
      <c r="H45" s="6">
        <v>34.82</v>
      </c>
      <c r="I45" s="6">
        <v>6.43</v>
      </c>
      <c r="J45" s="6">
        <v>0.03</v>
      </c>
      <c r="K45" s="6">
        <v>0.5</v>
      </c>
      <c r="L45" s="6">
        <v>0.33</v>
      </c>
      <c r="M45" s="6">
        <v>0.86</v>
      </c>
      <c r="N45" s="6">
        <v>0.5</v>
      </c>
      <c r="O45" s="6">
        <v>2.77</v>
      </c>
      <c r="P45" s="6">
        <v>0.13</v>
      </c>
      <c r="Q45" s="6">
        <v>13.23</v>
      </c>
      <c r="R45" s="9">
        <v>252.9</v>
      </c>
    </row>
    <row r="46" spans="1:18" ht="30" x14ac:dyDescent="0.25">
      <c r="A46" s="4">
        <v>31</v>
      </c>
      <c r="B46" s="8">
        <f t="shared" si="9"/>
        <v>7.15</v>
      </c>
      <c r="C46" s="8">
        <v>10</v>
      </c>
      <c r="D46" s="8">
        <f t="shared" si="8"/>
        <v>2.8499999999999996</v>
      </c>
      <c r="E46" s="11" t="s">
        <v>100</v>
      </c>
      <c r="F46" s="4" t="s">
        <v>72</v>
      </c>
      <c r="G46" s="6">
        <v>39.47</v>
      </c>
      <c r="H46" s="6">
        <v>35.619999999999997</v>
      </c>
      <c r="I46" s="6">
        <v>3.47</v>
      </c>
      <c r="J46" s="6">
        <v>0.01</v>
      </c>
      <c r="K46" s="6">
        <v>0.03</v>
      </c>
      <c r="L46" s="6">
        <v>0.16</v>
      </c>
      <c r="M46" s="6">
        <v>1.1399999999999999</v>
      </c>
      <c r="N46" s="6">
        <v>0.45</v>
      </c>
      <c r="O46" s="6">
        <v>3.05</v>
      </c>
      <c r="P46" s="6">
        <v>0.16</v>
      </c>
      <c r="Q46" s="6">
        <v>15.68</v>
      </c>
      <c r="R46" s="9">
        <v>144.69999999999999</v>
      </c>
    </row>
    <row r="47" spans="1:18" x14ac:dyDescent="0.25">
      <c r="A47" s="4">
        <v>32</v>
      </c>
      <c r="B47" s="8">
        <f t="shared" si="9"/>
        <v>10</v>
      </c>
      <c r="C47" s="8">
        <v>13.42</v>
      </c>
      <c r="D47" s="8">
        <f t="shared" si="8"/>
        <v>3.42</v>
      </c>
      <c r="E47" s="11" t="s">
        <v>27</v>
      </c>
      <c r="F47" s="4" t="s">
        <v>73</v>
      </c>
      <c r="G47" s="6">
        <v>38.53</v>
      </c>
      <c r="H47" s="6">
        <v>35.81</v>
      </c>
      <c r="I47" s="6">
        <v>2.99</v>
      </c>
      <c r="J47" s="6">
        <v>0.01</v>
      </c>
      <c r="K47" s="6">
        <v>0.2</v>
      </c>
      <c r="L47" s="6">
        <v>0.17</v>
      </c>
      <c r="M47" s="6">
        <v>1.2</v>
      </c>
      <c r="N47" s="6">
        <v>0.42</v>
      </c>
      <c r="O47" s="6">
        <v>3.46</v>
      </c>
      <c r="P47" s="6">
        <v>0.2</v>
      </c>
      <c r="Q47" s="6">
        <v>16.37</v>
      </c>
      <c r="R47" s="9">
        <v>163.6</v>
      </c>
    </row>
    <row r="48" spans="1:18" x14ac:dyDescent="0.25">
      <c r="A48" s="4">
        <v>33</v>
      </c>
      <c r="B48" s="8">
        <f t="shared" si="9"/>
        <v>13.42</v>
      </c>
      <c r="C48" s="8">
        <v>14.65</v>
      </c>
      <c r="D48" s="8">
        <f t="shared" si="8"/>
        <v>1.2300000000000004</v>
      </c>
      <c r="E48" s="11" t="s">
        <v>27</v>
      </c>
      <c r="F48" s="4" t="s">
        <v>74</v>
      </c>
      <c r="G48" s="6">
        <v>38.53</v>
      </c>
      <c r="H48" s="6">
        <v>36.090000000000003</v>
      </c>
      <c r="I48" s="6">
        <v>3.45</v>
      </c>
      <c r="J48" s="6">
        <v>0.01</v>
      </c>
      <c r="K48" s="6">
        <v>0.3</v>
      </c>
      <c r="L48" s="6">
        <v>0.16</v>
      </c>
      <c r="M48" s="6">
        <v>1.1100000000000001</v>
      </c>
      <c r="N48" s="6">
        <v>0.31</v>
      </c>
      <c r="O48" s="6">
        <v>3.73</v>
      </c>
      <c r="P48" s="6">
        <v>0.19</v>
      </c>
      <c r="Q48" s="6">
        <v>15.7</v>
      </c>
      <c r="R48" s="9">
        <v>211.8</v>
      </c>
    </row>
    <row r="49" spans="1:18" x14ac:dyDescent="0.25">
      <c r="A49" s="4">
        <v>34</v>
      </c>
      <c r="B49" s="8">
        <f t="shared" si="9"/>
        <v>14.65</v>
      </c>
      <c r="C49" s="8">
        <v>17</v>
      </c>
      <c r="D49" s="8">
        <f t="shared" si="8"/>
        <v>2.3499999999999996</v>
      </c>
      <c r="E49" s="11" t="s">
        <v>101</v>
      </c>
      <c r="F49" s="4" t="s">
        <v>75</v>
      </c>
      <c r="G49" s="6">
        <v>25.38</v>
      </c>
      <c r="H49" s="6">
        <v>40.08</v>
      </c>
      <c r="I49" s="6">
        <v>4.51</v>
      </c>
      <c r="J49" s="6">
        <v>0.01</v>
      </c>
      <c r="K49" s="6">
        <v>0.23</v>
      </c>
      <c r="L49" s="6">
        <v>0.24</v>
      </c>
      <c r="M49" s="6">
        <v>2.77</v>
      </c>
      <c r="N49" s="6">
        <v>0.35</v>
      </c>
      <c r="O49" s="6">
        <v>2.77</v>
      </c>
      <c r="P49" s="6">
        <v>0.28999999999999998</v>
      </c>
      <c r="Q49" s="6">
        <v>22.63</v>
      </c>
      <c r="R49" s="9">
        <v>410.1</v>
      </c>
    </row>
    <row r="50" spans="1:18" x14ac:dyDescent="0.25">
      <c r="A50" s="4">
        <v>35</v>
      </c>
      <c r="B50" s="8">
        <f t="shared" si="9"/>
        <v>17</v>
      </c>
      <c r="C50" s="8">
        <v>18</v>
      </c>
      <c r="D50" s="8">
        <f t="shared" si="8"/>
        <v>1</v>
      </c>
      <c r="E50" s="11" t="s">
        <v>101</v>
      </c>
      <c r="F50" s="4" t="s">
        <v>76</v>
      </c>
      <c r="G50" s="6">
        <v>35.57</v>
      </c>
      <c r="H50" s="6">
        <v>38.270000000000003</v>
      </c>
      <c r="I50" s="6">
        <v>2.64</v>
      </c>
      <c r="J50" s="6">
        <v>0.01</v>
      </c>
      <c r="K50" s="6">
        <v>0.2</v>
      </c>
      <c r="L50" s="6">
        <v>0.17</v>
      </c>
      <c r="M50" s="6">
        <v>1.4</v>
      </c>
      <c r="N50" s="6">
        <v>0.48</v>
      </c>
      <c r="O50" s="6">
        <v>3.08</v>
      </c>
      <c r="P50" s="6">
        <v>0.32</v>
      </c>
      <c r="Q50" s="6">
        <v>17.11</v>
      </c>
      <c r="R50" s="9">
        <v>220.9</v>
      </c>
    </row>
    <row r="51" spans="1:18" ht="30" x14ac:dyDescent="0.25">
      <c r="A51" s="4">
        <v>36</v>
      </c>
      <c r="B51" s="8">
        <f t="shared" si="9"/>
        <v>18</v>
      </c>
      <c r="C51" s="8">
        <v>21</v>
      </c>
      <c r="D51" s="8">
        <f t="shared" si="8"/>
        <v>3</v>
      </c>
      <c r="E51" s="11" t="s">
        <v>102</v>
      </c>
      <c r="F51" s="4" t="s">
        <v>77</v>
      </c>
      <c r="G51" s="6">
        <v>36.450000000000003</v>
      </c>
      <c r="H51" s="6">
        <v>36.01</v>
      </c>
      <c r="I51" s="6">
        <v>6.07</v>
      </c>
      <c r="J51" s="6">
        <v>0.01</v>
      </c>
      <c r="K51" s="6">
        <v>0.18</v>
      </c>
      <c r="L51" s="6">
        <v>0.17</v>
      </c>
      <c r="M51" s="6">
        <v>1.1200000000000001</v>
      </c>
      <c r="N51" s="6">
        <v>0.39</v>
      </c>
      <c r="O51" s="6">
        <v>3.56</v>
      </c>
      <c r="P51" s="6">
        <v>0.34</v>
      </c>
      <c r="Q51" s="6">
        <v>15.16</v>
      </c>
      <c r="R51" s="9">
        <v>354.3</v>
      </c>
    </row>
    <row r="52" spans="1:18" x14ac:dyDescent="0.25">
      <c r="A52" s="4">
        <v>37</v>
      </c>
      <c r="B52" s="8">
        <f t="shared" si="9"/>
        <v>21</v>
      </c>
      <c r="C52" s="8">
        <v>24.42</v>
      </c>
      <c r="D52" s="8">
        <f t="shared" si="8"/>
        <v>3.4200000000000017</v>
      </c>
      <c r="E52" s="11" t="s">
        <v>103</v>
      </c>
      <c r="F52" s="4" t="s">
        <v>78</v>
      </c>
      <c r="G52" s="6">
        <v>40</v>
      </c>
      <c r="H52" s="6">
        <v>35.76</v>
      </c>
      <c r="I52" s="6">
        <v>5.66</v>
      </c>
      <c r="J52" s="6">
        <v>0.01</v>
      </c>
      <c r="K52" s="6">
        <v>0.22</v>
      </c>
      <c r="L52" s="6">
        <v>0.13</v>
      </c>
      <c r="M52" s="6">
        <v>0.74</v>
      </c>
      <c r="N52" s="6">
        <v>0.3</v>
      </c>
      <c r="O52" s="6">
        <v>3.45</v>
      </c>
      <c r="P52" s="6">
        <v>0.18</v>
      </c>
      <c r="Q52" s="6">
        <v>12.98</v>
      </c>
      <c r="R52" s="9">
        <v>303.3</v>
      </c>
    </row>
    <row r="53" spans="1:18" x14ac:dyDescent="0.25">
      <c r="A53" s="4">
        <v>38</v>
      </c>
      <c r="B53" s="8">
        <f t="shared" si="9"/>
        <v>24.42</v>
      </c>
      <c r="C53" s="8">
        <v>25.65</v>
      </c>
      <c r="D53" s="8">
        <f t="shared" si="8"/>
        <v>1.2299999999999969</v>
      </c>
      <c r="E53" s="11" t="s">
        <v>104</v>
      </c>
      <c r="F53" s="4" t="s">
        <v>79</v>
      </c>
      <c r="G53" s="6">
        <v>39.590000000000003</v>
      </c>
      <c r="H53" s="6">
        <v>35.86</v>
      </c>
      <c r="I53" s="6">
        <v>4.2</v>
      </c>
      <c r="J53" s="6">
        <v>0.01</v>
      </c>
      <c r="K53" s="6">
        <v>0.31</v>
      </c>
      <c r="L53" s="6">
        <v>0.18</v>
      </c>
      <c r="M53" s="6">
        <v>1.01</v>
      </c>
      <c r="N53" s="6">
        <v>0.37</v>
      </c>
      <c r="O53" s="6">
        <v>3.69</v>
      </c>
      <c r="P53" s="6">
        <v>0.3</v>
      </c>
      <c r="Q53" s="6">
        <v>13.76</v>
      </c>
      <c r="R53" s="9">
        <v>200.8</v>
      </c>
    </row>
    <row r="54" spans="1:18" ht="30" x14ac:dyDescent="0.25">
      <c r="A54" s="4">
        <v>39</v>
      </c>
      <c r="B54" s="8">
        <f t="shared" si="9"/>
        <v>25.65</v>
      </c>
      <c r="C54" s="8">
        <v>27</v>
      </c>
      <c r="D54" s="8">
        <f t="shared" si="8"/>
        <v>1.3500000000000014</v>
      </c>
      <c r="E54" s="11" t="s">
        <v>105</v>
      </c>
      <c r="F54" s="4" t="s">
        <v>80</v>
      </c>
      <c r="G54" s="6">
        <v>38.25</v>
      </c>
      <c r="H54" s="6">
        <v>34.6</v>
      </c>
      <c r="I54" s="6">
        <v>8.6300000000000008</v>
      </c>
      <c r="J54" s="6">
        <v>0.01</v>
      </c>
      <c r="K54" s="6">
        <v>0.23</v>
      </c>
      <c r="L54" s="6">
        <v>0.38</v>
      </c>
      <c r="M54" s="6">
        <v>0.72</v>
      </c>
      <c r="N54" s="6">
        <v>0.23</v>
      </c>
      <c r="O54" s="6">
        <v>3.35</v>
      </c>
      <c r="P54" s="6">
        <v>0.23</v>
      </c>
      <c r="Q54" s="6">
        <v>12.89</v>
      </c>
      <c r="R54" s="9">
        <v>387.3</v>
      </c>
    </row>
    <row r="55" spans="1:18" ht="30" x14ac:dyDescent="0.25">
      <c r="A55" s="4">
        <v>40</v>
      </c>
      <c r="B55" s="8">
        <v>27.39</v>
      </c>
      <c r="C55" s="8">
        <v>29</v>
      </c>
      <c r="D55" s="8">
        <f t="shared" si="8"/>
        <v>1.6099999999999994</v>
      </c>
      <c r="E55" s="11" t="s">
        <v>106</v>
      </c>
      <c r="F55" s="4" t="s">
        <v>81</v>
      </c>
      <c r="G55" s="6">
        <v>38.83</v>
      </c>
      <c r="H55" s="6">
        <v>35.89</v>
      </c>
      <c r="I55" s="6">
        <v>5.22</v>
      </c>
      <c r="J55" s="6">
        <v>0.01</v>
      </c>
      <c r="K55" s="6">
        <v>0.24</v>
      </c>
      <c r="L55" s="6">
        <v>0.24</v>
      </c>
      <c r="M55" s="6">
        <v>0.94</v>
      </c>
      <c r="N55" s="6">
        <v>0.32</v>
      </c>
      <c r="O55" s="6">
        <v>3.34</v>
      </c>
      <c r="P55" s="6">
        <v>0.34</v>
      </c>
      <c r="Q55" s="6">
        <v>14.24</v>
      </c>
      <c r="R55" s="9">
        <v>305.8</v>
      </c>
    </row>
    <row r="56" spans="1:18" x14ac:dyDescent="0.25">
      <c r="A56" s="2"/>
      <c r="B56" s="2"/>
      <c r="C56" s="2"/>
      <c r="D56" s="2"/>
      <c r="E56" s="2"/>
      <c r="F56" s="3" t="s">
        <v>1</v>
      </c>
      <c r="G56" s="12">
        <f>AVERAGE(G44:G55)</f>
        <v>38.059999999999995</v>
      </c>
      <c r="H56" s="12">
        <f t="shared" ref="H56:R56" si="10">AVERAGE(H44:H55)</f>
        <v>35.87916666666667</v>
      </c>
      <c r="I56" s="12">
        <f t="shared" si="10"/>
        <v>4.8591666666666677</v>
      </c>
      <c r="J56" s="12">
        <f t="shared" si="10"/>
        <v>1.4166666666666668E-2</v>
      </c>
      <c r="K56" s="12">
        <f t="shared" si="10"/>
        <v>0.25916666666666671</v>
      </c>
      <c r="L56" s="12">
        <f t="shared" si="10"/>
        <v>0.27249999999999996</v>
      </c>
      <c r="M56" s="12">
        <f t="shared" si="10"/>
        <v>1.1450000000000002</v>
      </c>
      <c r="N56" s="12">
        <f t="shared" si="10"/>
        <v>0.40333333333333338</v>
      </c>
      <c r="O56" s="12">
        <f t="shared" si="10"/>
        <v>3.2449999999999997</v>
      </c>
      <c r="P56" s="12">
        <f t="shared" si="10"/>
        <v>0.24363636363636362</v>
      </c>
      <c r="Q56" s="12">
        <f t="shared" si="10"/>
        <v>15.032499999999999</v>
      </c>
      <c r="R56" s="22">
        <f t="shared" si="10"/>
        <v>260.44166666666672</v>
      </c>
    </row>
    <row r="57" spans="1:18" x14ac:dyDescent="0.25">
      <c r="F57" s="18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</row>
  </sheetData>
  <mergeCells count="6">
    <mergeCell ref="A30:D30"/>
    <mergeCell ref="A41:D41"/>
    <mergeCell ref="A1:R1"/>
    <mergeCell ref="A3:D3"/>
    <mergeCell ref="A16:D16"/>
    <mergeCell ref="A23:D23"/>
  </mergeCells>
  <pageMargins left="0.7" right="0" top="0.75" bottom="0.75" header="0.3" footer="0.3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Annex-VIII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ismail - [2010]</cp:lastModifiedBy>
  <cp:lastPrinted>2026-03-21T18:34:39Z</cp:lastPrinted>
  <dcterms:created xsi:type="dcterms:W3CDTF">2026-03-13T05:22:03Z</dcterms:created>
  <dcterms:modified xsi:type="dcterms:W3CDTF">2026-03-25T09:12:31Z</dcterms:modified>
</cp:coreProperties>
</file>