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30326\"/>
    </mc:Choice>
  </mc:AlternateContent>
  <xr:revisionPtr revIDLastSave="0" documentId="13_ncr:1_{F401F157-A164-4CA4-A1F6-358544BFA37F}" xr6:coauthVersionLast="45" xr6:coauthVersionMax="47" xr10:uidLastSave="{00000000-0000-0000-0000-000000000000}"/>
  <bookViews>
    <workbookView xWindow="-120" yWindow="-120" windowWidth="20730" windowHeight="11160" xr2:uid="{66199E01-6250-41A7-AE91-3FFD0177A5B0}"/>
  </bookViews>
  <sheets>
    <sheet name="Annex-V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8" i="6" l="1"/>
  <c r="W18" i="6" s="1"/>
  <c r="T17" i="6"/>
  <c r="W17" i="6" s="1"/>
  <c r="T16" i="6"/>
  <c r="W16" i="6" s="1"/>
  <c r="T15" i="6"/>
  <c r="W15" i="6" s="1"/>
  <c r="T14" i="6"/>
  <c r="W14" i="6" s="1"/>
  <c r="T13" i="6"/>
  <c r="W13" i="6" s="1"/>
  <c r="T12" i="6"/>
  <c r="W12" i="6" s="1"/>
  <c r="T11" i="6"/>
  <c r="W11" i="6" s="1"/>
  <c r="T10" i="6"/>
  <c r="W10" i="6" s="1"/>
  <c r="T9" i="6"/>
  <c r="W9" i="6" s="1"/>
  <c r="T8" i="6"/>
  <c r="W8" i="6" s="1"/>
  <c r="T7" i="6"/>
  <c r="W7" i="6" s="1"/>
  <c r="T6" i="6"/>
  <c r="W6" i="6" s="1"/>
  <c r="T5" i="6"/>
  <c r="W5" i="6" s="1"/>
  <c r="T4" i="6"/>
  <c r="W4" i="6" s="1"/>
</calcChain>
</file>

<file path=xl/sharedStrings.xml><?xml version="1.0" encoding="utf-8"?>
<sst xmlns="http://schemas.openxmlformats.org/spreadsheetml/2006/main" count="90" uniqueCount="78">
  <si>
    <t>Formation</t>
  </si>
  <si>
    <t>P3/RB/2025</t>
  </si>
  <si>
    <t>Kharinadi</t>
  </si>
  <si>
    <t>P4/RB/2025</t>
  </si>
  <si>
    <t xml:space="preserve">Madh </t>
  </si>
  <si>
    <t>P5/RB/2025</t>
  </si>
  <si>
    <t>P7/RB/2025</t>
  </si>
  <si>
    <t>P8/RB/2025</t>
  </si>
  <si>
    <t>P10/RB/2025</t>
  </si>
  <si>
    <t>P11/RB/2025</t>
  </si>
  <si>
    <t>Bhuj</t>
  </si>
  <si>
    <t>P16/RB/2025</t>
  </si>
  <si>
    <t>Sandhan</t>
  </si>
  <si>
    <t>P18/RB/2025</t>
  </si>
  <si>
    <t>Madh</t>
  </si>
  <si>
    <t>P20/RB/2025</t>
  </si>
  <si>
    <t>T1/RB/2025/08</t>
  </si>
  <si>
    <t>T2/RB/2025/07</t>
  </si>
  <si>
    <t>T3/RB/2025/D</t>
  </si>
  <si>
    <t>T4/RB/2025/C</t>
  </si>
  <si>
    <t>T5/RB/2025/06</t>
  </si>
  <si>
    <t>Lithology</t>
  </si>
  <si>
    <t>LL/1202/03</t>
  </si>
  <si>
    <t>LL/1202/04</t>
  </si>
  <si>
    <t>LL/1202/05</t>
  </si>
  <si>
    <t>LL/1202/07</t>
  </si>
  <si>
    <t>LL/1202/08</t>
  </si>
  <si>
    <t>LL/1202/10</t>
  </si>
  <si>
    <t>LL/1202/11</t>
  </si>
  <si>
    <t>LL/1202/16</t>
  </si>
  <si>
    <t>LL/1202/32</t>
  </si>
  <si>
    <t>LL/1202/76</t>
  </si>
  <si>
    <t>Laterite</t>
  </si>
  <si>
    <t xml:space="preserve">Calc..Sandy clay </t>
  </si>
  <si>
    <t>clay+ calcarenite</t>
  </si>
  <si>
    <t>Clayey bauxite</t>
  </si>
  <si>
    <t>Clayey Bauxite</t>
  </si>
  <si>
    <t>LL/1202/24</t>
  </si>
  <si>
    <t>LL/1202/39</t>
  </si>
  <si>
    <t>LL/1202/60</t>
  </si>
  <si>
    <t>LL/1202/74</t>
  </si>
  <si>
    <t>LL/1202/82</t>
  </si>
  <si>
    <t>Weathered basalt</t>
  </si>
  <si>
    <t>S.no</t>
  </si>
  <si>
    <t>Sample name</t>
  </si>
  <si>
    <t xml:space="preserve">La </t>
  </si>
  <si>
    <t xml:space="preserve">Ce </t>
  </si>
  <si>
    <t xml:space="preserve">Pr </t>
  </si>
  <si>
    <t xml:space="preserve">Nd </t>
  </si>
  <si>
    <t>Sm</t>
  </si>
  <si>
    <t xml:space="preserve"> Eu </t>
  </si>
  <si>
    <t>Gd</t>
  </si>
  <si>
    <t xml:space="preserve"> Tb</t>
  </si>
  <si>
    <t xml:space="preserve"> Dy </t>
  </si>
  <si>
    <t xml:space="preserve">Ho </t>
  </si>
  <si>
    <t xml:space="preserve">Er </t>
  </si>
  <si>
    <t>Tm</t>
  </si>
  <si>
    <t xml:space="preserve"> Yb </t>
  </si>
  <si>
    <t>Lu</t>
  </si>
  <si>
    <t xml:space="preserve">Total REE </t>
  </si>
  <si>
    <t xml:space="preserve">Sc </t>
  </si>
  <si>
    <t>Y</t>
  </si>
  <si>
    <t xml:space="preserve"> Th </t>
  </si>
  <si>
    <t>U</t>
  </si>
  <si>
    <t xml:space="preserve"> Ga </t>
  </si>
  <si>
    <t>V</t>
  </si>
  <si>
    <t>In ppm</t>
  </si>
  <si>
    <t>Lab no</t>
  </si>
  <si>
    <t>Total REE +(Sc+Y)</t>
  </si>
  <si>
    <t xml:space="preserve">Weathered basalt    </t>
  </si>
  <si>
    <t>Arkosic SST.</t>
  </si>
  <si>
    <t>Lateritic bauxite</t>
  </si>
  <si>
    <t>clay+ laterite</t>
  </si>
  <si>
    <t>Calc.Sandy clay</t>
  </si>
  <si>
    <t>clay + calcarenite</t>
  </si>
  <si>
    <t>Annexure-V: Statement showing analytical values of REE,Ga,V,Ti from pits &amp; trenches samples in Reldi Moti Area,Dist: Kachchh,Gujarat</t>
  </si>
  <si>
    <t>Khari Nadi</t>
  </si>
  <si>
    <r>
      <t xml:space="preserve">Note: Values having </t>
    </r>
    <r>
      <rPr>
        <b/>
        <sz val="11"/>
        <color theme="1"/>
        <rFont val="Arial"/>
        <family val="2"/>
      </rPr>
      <t>&lt;1.0 ppm are taken as 0.5 ppm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</si>
</sst>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shrinkToFit="1"/>
    </xf>
    <xf numFmtId="2" fontId="7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/>
    <xf numFmtId="0" fontId="3" fillId="2" borderId="1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34FAE487-14C5-4EF5-957E-D8289D519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E0258-068D-4B5E-9186-ADF1278EC9C4}">
  <dimension ref="A1:AA20"/>
  <sheetViews>
    <sheetView tabSelected="1" topLeftCell="B3" workbookViewId="0">
      <selection activeCell="B18" sqref="A18:XFD18"/>
    </sheetView>
  </sheetViews>
  <sheetFormatPr defaultRowHeight="15" x14ac:dyDescent="0.25"/>
  <cols>
    <col min="1" max="1" width="3.7109375" customWidth="1"/>
    <col min="2" max="2" width="11.85546875" customWidth="1"/>
    <col min="5" max="5" width="12.85546875" customWidth="1"/>
    <col min="6" max="6" width="6.42578125" customWidth="1"/>
    <col min="7" max="7" width="7" customWidth="1"/>
    <col min="8" max="8" width="7.42578125" customWidth="1"/>
    <col min="9" max="9" width="8.140625" customWidth="1"/>
    <col min="10" max="10" width="7.85546875" customWidth="1"/>
    <col min="11" max="11" width="6.85546875" customWidth="1"/>
    <col min="12" max="12" width="8.140625" customWidth="1"/>
    <col min="13" max="13" width="7" customWidth="1"/>
    <col min="14" max="15" width="6.7109375" customWidth="1"/>
    <col min="16" max="16" width="6.5703125" customWidth="1"/>
    <col min="17" max="17" width="5.28515625" customWidth="1"/>
    <col min="18" max="18" width="5.140625" customWidth="1"/>
    <col min="19" max="19" width="5.42578125" customWidth="1"/>
    <col min="20" max="20" width="7.140625" customWidth="1"/>
    <col min="21" max="21" width="5.140625" customWidth="1"/>
    <col min="22" max="22" width="5.42578125" customWidth="1"/>
    <col min="23" max="23" width="7.85546875" customWidth="1"/>
    <col min="24" max="24" width="4.42578125" customWidth="1"/>
    <col min="25" max="25" width="5.42578125" customWidth="1"/>
    <col min="26" max="26" width="5.85546875" customWidth="1"/>
    <col min="27" max="27" width="5.28515625" customWidth="1"/>
  </cols>
  <sheetData>
    <row r="1" spans="1:27" ht="18.75" x14ac:dyDescent="0.25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31.5" x14ac:dyDescent="0.25">
      <c r="A2" s="18" t="s">
        <v>43</v>
      </c>
      <c r="B2" s="16" t="s">
        <v>44</v>
      </c>
      <c r="C2" s="16" t="s">
        <v>67</v>
      </c>
      <c r="D2" s="19" t="s">
        <v>0</v>
      </c>
      <c r="E2" s="15" t="s">
        <v>21</v>
      </c>
      <c r="F2" s="4" t="s">
        <v>45</v>
      </c>
      <c r="G2" s="4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  <c r="N2" s="5" t="s">
        <v>53</v>
      </c>
      <c r="O2" s="5" t="s">
        <v>54</v>
      </c>
      <c r="P2" s="5" t="s">
        <v>55</v>
      </c>
      <c r="Q2" s="5" t="s">
        <v>56</v>
      </c>
      <c r="R2" s="5" t="s">
        <v>57</v>
      </c>
      <c r="S2" s="5" t="s">
        <v>58</v>
      </c>
      <c r="T2" s="6" t="s">
        <v>59</v>
      </c>
      <c r="U2" s="4" t="s">
        <v>60</v>
      </c>
      <c r="V2" s="4" t="s">
        <v>61</v>
      </c>
      <c r="W2" s="6" t="s">
        <v>68</v>
      </c>
      <c r="X2" s="4" t="s">
        <v>62</v>
      </c>
      <c r="Y2" s="4" t="s">
        <v>63</v>
      </c>
      <c r="Z2" s="4" t="s">
        <v>64</v>
      </c>
      <c r="AA2" s="4" t="s">
        <v>65</v>
      </c>
    </row>
    <row r="3" spans="1:27" x14ac:dyDescent="0.25">
      <c r="A3" s="18"/>
      <c r="B3" s="16"/>
      <c r="C3" s="16"/>
      <c r="D3" s="19"/>
      <c r="E3" s="15"/>
      <c r="F3" s="20" t="s">
        <v>66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x14ac:dyDescent="0.25">
      <c r="A4" s="7">
        <v>1</v>
      </c>
      <c r="B4" s="8" t="s">
        <v>1</v>
      </c>
      <c r="C4" s="8" t="s">
        <v>22</v>
      </c>
      <c r="D4" s="9" t="s">
        <v>2</v>
      </c>
      <c r="E4" s="2" t="s">
        <v>69</v>
      </c>
      <c r="F4" s="10">
        <v>43.48</v>
      </c>
      <c r="G4" s="10">
        <v>100.23</v>
      </c>
      <c r="H4" s="10">
        <v>24.88</v>
      </c>
      <c r="I4" s="10">
        <v>142.93</v>
      </c>
      <c r="J4" s="10">
        <v>8.93</v>
      </c>
      <c r="K4" s="10">
        <v>2.4</v>
      </c>
      <c r="L4" s="10">
        <v>19.850000000000001</v>
      </c>
      <c r="M4" s="8">
        <v>0.5</v>
      </c>
      <c r="N4" s="10">
        <v>4.08</v>
      </c>
      <c r="O4" s="8">
        <v>0.5</v>
      </c>
      <c r="P4" s="10">
        <v>11.35</v>
      </c>
      <c r="Q4" s="8">
        <v>0.5</v>
      </c>
      <c r="R4" s="10">
        <v>4.58</v>
      </c>
      <c r="S4" s="10">
        <v>2.13</v>
      </c>
      <c r="T4" s="5">
        <f>SUM(F4:S4)</f>
        <v>366.34</v>
      </c>
      <c r="U4" s="10">
        <v>19.63</v>
      </c>
      <c r="V4" s="10">
        <v>22.18</v>
      </c>
      <c r="W4" s="11">
        <f>SUM(T4:V4)</f>
        <v>408.15</v>
      </c>
      <c r="X4" s="10">
        <v>74.150000000000006</v>
      </c>
      <c r="Y4" s="10">
        <v>46.38</v>
      </c>
      <c r="Z4" s="10">
        <v>27.18</v>
      </c>
      <c r="AA4" s="10">
        <v>228</v>
      </c>
    </row>
    <row r="5" spans="1:27" x14ac:dyDescent="0.25">
      <c r="A5" s="7">
        <v>2</v>
      </c>
      <c r="B5" s="8" t="s">
        <v>3</v>
      </c>
      <c r="C5" s="8" t="s">
        <v>23</v>
      </c>
      <c r="D5" s="9" t="s">
        <v>4</v>
      </c>
      <c r="E5" s="1" t="s">
        <v>32</v>
      </c>
      <c r="F5" s="10">
        <v>34.78</v>
      </c>
      <c r="G5" s="10">
        <v>62</v>
      </c>
      <c r="H5" s="10">
        <v>36.049999999999997</v>
      </c>
      <c r="I5" s="10">
        <v>123.38</v>
      </c>
      <c r="J5" s="10">
        <v>9.0500000000000007</v>
      </c>
      <c r="K5" s="10">
        <v>2.6</v>
      </c>
      <c r="L5" s="10">
        <v>30.5</v>
      </c>
      <c r="M5" s="8">
        <v>0.5</v>
      </c>
      <c r="N5" s="10">
        <v>3.15</v>
      </c>
      <c r="O5" s="8">
        <v>0.5</v>
      </c>
      <c r="P5" s="10">
        <v>10.35</v>
      </c>
      <c r="Q5" s="8">
        <v>0.5</v>
      </c>
      <c r="R5" s="10">
        <v>2</v>
      </c>
      <c r="S5" s="10">
        <v>3.6</v>
      </c>
      <c r="T5" s="5">
        <f t="shared" ref="T5:T18" si="0">SUM(F5:S5)</f>
        <v>318.96000000000004</v>
      </c>
      <c r="U5" s="10">
        <v>25.2</v>
      </c>
      <c r="V5" s="10">
        <v>20.43</v>
      </c>
      <c r="W5" s="11">
        <f t="shared" ref="W5:W18" si="1">SUM(T5:V5)</f>
        <v>364.59000000000003</v>
      </c>
      <c r="X5" s="10">
        <v>123.93</v>
      </c>
      <c r="Y5" s="10">
        <v>140.28</v>
      </c>
      <c r="Z5" s="10">
        <v>36.9</v>
      </c>
      <c r="AA5" s="10">
        <v>381.9</v>
      </c>
    </row>
    <row r="6" spans="1:27" ht="14.25" customHeight="1" x14ac:dyDescent="0.25">
      <c r="A6" s="7">
        <v>3</v>
      </c>
      <c r="B6" s="8" t="s">
        <v>5</v>
      </c>
      <c r="C6" s="8" t="s">
        <v>24</v>
      </c>
      <c r="D6" s="9" t="s">
        <v>2</v>
      </c>
      <c r="E6" s="1" t="s">
        <v>33</v>
      </c>
      <c r="F6" s="10">
        <v>29.85</v>
      </c>
      <c r="G6" s="10">
        <v>50.78</v>
      </c>
      <c r="H6" s="10">
        <v>13.58</v>
      </c>
      <c r="I6" s="10">
        <v>68.98</v>
      </c>
      <c r="J6" s="10">
        <v>4.2</v>
      </c>
      <c r="K6" s="10">
        <v>1</v>
      </c>
      <c r="L6" s="10">
        <v>8.33</v>
      </c>
      <c r="M6" s="8">
        <v>0.5</v>
      </c>
      <c r="N6" s="10">
        <v>2</v>
      </c>
      <c r="O6" s="8">
        <v>0.5</v>
      </c>
      <c r="P6" s="10">
        <v>5.68</v>
      </c>
      <c r="Q6" s="8">
        <v>0.5</v>
      </c>
      <c r="R6" s="10">
        <v>2.73</v>
      </c>
      <c r="S6" s="10">
        <v>0.93</v>
      </c>
      <c r="T6" s="5">
        <f t="shared" si="0"/>
        <v>189.56</v>
      </c>
      <c r="U6" s="10">
        <v>9.3800000000000008</v>
      </c>
      <c r="V6" s="10">
        <v>14.08</v>
      </c>
      <c r="W6" s="11">
        <f t="shared" si="1"/>
        <v>213.02</v>
      </c>
      <c r="X6" s="10">
        <v>22.83</v>
      </c>
      <c r="Y6" s="10">
        <v>20.05</v>
      </c>
      <c r="Z6" s="10">
        <v>12.15</v>
      </c>
      <c r="AA6" s="10">
        <v>47.7</v>
      </c>
    </row>
    <row r="7" spans="1:27" x14ac:dyDescent="0.25">
      <c r="A7" s="7">
        <v>4</v>
      </c>
      <c r="B7" s="8" t="s">
        <v>6</v>
      </c>
      <c r="C7" s="8" t="s">
        <v>25</v>
      </c>
      <c r="D7" s="9" t="s">
        <v>4</v>
      </c>
      <c r="E7" s="1" t="s">
        <v>32</v>
      </c>
      <c r="F7" s="10">
        <v>78.83</v>
      </c>
      <c r="G7" s="10">
        <v>158.19999999999999</v>
      </c>
      <c r="H7" s="10">
        <v>44.13</v>
      </c>
      <c r="I7" s="10">
        <v>341.23</v>
      </c>
      <c r="J7" s="10">
        <v>21.63</v>
      </c>
      <c r="K7" s="10">
        <v>5.23</v>
      </c>
      <c r="L7" s="10">
        <v>29.4</v>
      </c>
      <c r="M7" s="8">
        <v>0.5</v>
      </c>
      <c r="N7" s="10">
        <v>4.13</v>
      </c>
      <c r="O7" s="8">
        <v>0.5</v>
      </c>
      <c r="P7" s="10">
        <v>27.43</v>
      </c>
      <c r="Q7" s="8">
        <v>0.5</v>
      </c>
      <c r="R7" s="10">
        <v>1.2</v>
      </c>
      <c r="S7" s="10">
        <v>2.93</v>
      </c>
      <c r="T7" s="5">
        <f t="shared" si="0"/>
        <v>715.83999999999992</v>
      </c>
      <c r="U7" s="10">
        <v>41.05</v>
      </c>
      <c r="V7" s="10">
        <v>15.18</v>
      </c>
      <c r="W7" s="11">
        <f t="shared" si="1"/>
        <v>772.06999999999982</v>
      </c>
      <c r="X7" s="10">
        <v>141.25</v>
      </c>
      <c r="Y7" s="10">
        <v>33.25</v>
      </c>
      <c r="Z7" s="10">
        <v>42.68</v>
      </c>
      <c r="AA7" s="10">
        <v>514.29999999999995</v>
      </c>
    </row>
    <row r="8" spans="1:27" x14ac:dyDescent="0.25">
      <c r="A8" s="7">
        <v>5</v>
      </c>
      <c r="B8" s="8" t="s">
        <v>7</v>
      </c>
      <c r="C8" s="8" t="s">
        <v>26</v>
      </c>
      <c r="D8" s="9" t="s">
        <v>4</v>
      </c>
      <c r="E8" s="1" t="s">
        <v>35</v>
      </c>
      <c r="F8" s="10">
        <v>52.25</v>
      </c>
      <c r="G8" s="10">
        <v>159.58000000000001</v>
      </c>
      <c r="H8" s="10">
        <v>27.35</v>
      </c>
      <c r="I8" s="10">
        <v>245.88</v>
      </c>
      <c r="J8" s="10">
        <v>11.45</v>
      </c>
      <c r="K8" s="10">
        <v>3.28</v>
      </c>
      <c r="L8" s="10">
        <v>18.03</v>
      </c>
      <c r="M8" s="8">
        <v>0.5</v>
      </c>
      <c r="N8" s="10">
        <v>3.05</v>
      </c>
      <c r="O8" s="8">
        <v>0.5</v>
      </c>
      <c r="P8" s="10">
        <v>21.38</v>
      </c>
      <c r="Q8" s="8">
        <v>0.5</v>
      </c>
      <c r="R8" s="10">
        <v>1.38</v>
      </c>
      <c r="S8" s="10">
        <v>1.95</v>
      </c>
      <c r="T8" s="5">
        <f t="shared" si="0"/>
        <v>547.07999999999993</v>
      </c>
      <c r="U8" s="10">
        <v>33.28</v>
      </c>
      <c r="V8" s="10">
        <v>11.28</v>
      </c>
      <c r="W8" s="11">
        <f t="shared" si="1"/>
        <v>591.63999999999987</v>
      </c>
      <c r="X8" s="10">
        <v>83</v>
      </c>
      <c r="Y8" s="10">
        <v>3.3</v>
      </c>
      <c r="Z8" s="10">
        <v>35.75</v>
      </c>
      <c r="AA8" s="10">
        <v>252.6</v>
      </c>
    </row>
    <row r="9" spans="1:27" x14ac:dyDescent="0.25">
      <c r="A9" s="7">
        <v>6</v>
      </c>
      <c r="B9" s="8" t="s">
        <v>8</v>
      </c>
      <c r="C9" s="8" t="s">
        <v>27</v>
      </c>
      <c r="D9" s="9" t="s">
        <v>4</v>
      </c>
      <c r="E9" s="1" t="s">
        <v>35</v>
      </c>
      <c r="F9" s="10">
        <v>45.7</v>
      </c>
      <c r="G9" s="10">
        <v>91.78</v>
      </c>
      <c r="H9" s="10">
        <v>17.48</v>
      </c>
      <c r="I9" s="10">
        <v>182.38</v>
      </c>
      <c r="J9" s="10">
        <v>5.3</v>
      </c>
      <c r="K9" s="10">
        <v>1.58</v>
      </c>
      <c r="L9" s="10">
        <v>9.7799999999999994</v>
      </c>
      <c r="M9" s="8">
        <v>0.5</v>
      </c>
      <c r="N9" s="10">
        <v>1.1299999999999999</v>
      </c>
      <c r="O9" s="8">
        <v>0.5</v>
      </c>
      <c r="P9" s="10">
        <v>16.73</v>
      </c>
      <c r="Q9" s="8">
        <v>0.5</v>
      </c>
      <c r="R9" s="10">
        <v>1.4</v>
      </c>
      <c r="S9" s="10">
        <v>1.1499999999999999</v>
      </c>
      <c r="T9" s="5">
        <f t="shared" si="0"/>
        <v>375.90999999999997</v>
      </c>
      <c r="U9" s="10">
        <v>18.7</v>
      </c>
      <c r="V9" s="10">
        <v>7.48</v>
      </c>
      <c r="W9" s="11">
        <f t="shared" si="1"/>
        <v>402.09</v>
      </c>
      <c r="X9" s="10">
        <v>83.7</v>
      </c>
      <c r="Y9" s="10">
        <v>0</v>
      </c>
      <c r="Z9" s="10">
        <v>33.979999999999997</v>
      </c>
      <c r="AA9" s="10">
        <v>126.6</v>
      </c>
    </row>
    <row r="10" spans="1:27" x14ac:dyDescent="0.25">
      <c r="A10" s="7">
        <v>7</v>
      </c>
      <c r="B10" s="8" t="s">
        <v>9</v>
      </c>
      <c r="C10" s="8" t="s">
        <v>28</v>
      </c>
      <c r="D10" s="9" t="s">
        <v>10</v>
      </c>
      <c r="E10" s="1" t="s">
        <v>70</v>
      </c>
      <c r="F10" s="10">
        <v>54.1</v>
      </c>
      <c r="G10" s="10">
        <v>112.08</v>
      </c>
      <c r="H10" s="10">
        <v>14.35</v>
      </c>
      <c r="I10" s="10">
        <v>86.95</v>
      </c>
      <c r="J10" s="10">
        <v>8.25</v>
      </c>
      <c r="K10" s="10">
        <v>1.6</v>
      </c>
      <c r="L10" s="10">
        <v>6.43</v>
      </c>
      <c r="M10" s="8">
        <v>0.5</v>
      </c>
      <c r="N10" s="10">
        <v>2.5499999999999998</v>
      </c>
      <c r="O10" s="8">
        <v>0.5</v>
      </c>
      <c r="P10" s="10">
        <v>3.78</v>
      </c>
      <c r="Q10" s="8">
        <v>0.5</v>
      </c>
      <c r="R10" s="10">
        <v>1.53</v>
      </c>
      <c r="S10" s="10">
        <v>0.43</v>
      </c>
      <c r="T10" s="5">
        <f t="shared" si="0"/>
        <v>293.55</v>
      </c>
      <c r="U10" s="10">
        <v>10.6</v>
      </c>
      <c r="V10" s="10">
        <v>12.25</v>
      </c>
      <c r="W10" s="11">
        <f t="shared" si="1"/>
        <v>316.40000000000003</v>
      </c>
      <c r="X10" s="10">
        <v>37.08</v>
      </c>
      <c r="Y10" s="10">
        <v>0</v>
      </c>
      <c r="Z10" s="10">
        <v>13.63</v>
      </c>
      <c r="AA10" s="10">
        <v>249.1</v>
      </c>
    </row>
    <row r="11" spans="1:27" x14ac:dyDescent="0.25">
      <c r="A11" s="7">
        <v>8</v>
      </c>
      <c r="B11" s="8" t="s">
        <v>11</v>
      </c>
      <c r="C11" s="8" t="s">
        <v>29</v>
      </c>
      <c r="D11" s="9" t="s">
        <v>12</v>
      </c>
      <c r="E11" s="1" t="s">
        <v>34</v>
      </c>
      <c r="F11" s="10">
        <v>30.7</v>
      </c>
      <c r="G11" s="10">
        <v>44.13</v>
      </c>
      <c r="H11" s="10">
        <v>16.2</v>
      </c>
      <c r="I11" s="10">
        <v>53.88</v>
      </c>
      <c r="J11" s="10">
        <v>4.63</v>
      </c>
      <c r="K11" s="10">
        <v>1.2</v>
      </c>
      <c r="L11" s="10">
        <v>7.38</v>
      </c>
      <c r="M11" s="8">
        <v>0.5</v>
      </c>
      <c r="N11" s="10">
        <v>2.6</v>
      </c>
      <c r="O11" s="8">
        <v>0.5</v>
      </c>
      <c r="P11" s="10">
        <v>4.3</v>
      </c>
      <c r="Q11" s="8">
        <v>0.5</v>
      </c>
      <c r="R11" s="10">
        <v>2.73</v>
      </c>
      <c r="S11" s="10">
        <v>0.7</v>
      </c>
      <c r="T11" s="5">
        <f t="shared" si="0"/>
        <v>169.94999999999996</v>
      </c>
      <c r="U11" s="10">
        <v>7.18</v>
      </c>
      <c r="V11" s="10">
        <v>17.28</v>
      </c>
      <c r="W11" s="11">
        <f t="shared" si="1"/>
        <v>194.40999999999997</v>
      </c>
      <c r="X11" s="10">
        <v>17.579999999999998</v>
      </c>
      <c r="Y11" s="10">
        <v>13.58</v>
      </c>
      <c r="Z11" s="10">
        <v>9.2799999999999994</v>
      </c>
      <c r="AA11" s="10">
        <v>80.099999999999994</v>
      </c>
    </row>
    <row r="12" spans="1:27" x14ac:dyDescent="0.25">
      <c r="A12" s="7">
        <v>9</v>
      </c>
      <c r="B12" s="8" t="s">
        <v>16</v>
      </c>
      <c r="C12" s="8" t="s">
        <v>37</v>
      </c>
      <c r="D12" s="9" t="s">
        <v>76</v>
      </c>
      <c r="E12" s="3" t="s">
        <v>42</v>
      </c>
      <c r="F12" s="10">
        <v>41.88</v>
      </c>
      <c r="G12" s="10">
        <v>68.48</v>
      </c>
      <c r="H12" s="10">
        <v>20.73</v>
      </c>
      <c r="I12" s="10">
        <v>104.38</v>
      </c>
      <c r="J12" s="10">
        <v>8.85</v>
      </c>
      <c r="K12" s="10">
        <v>2.38</v>
      </c>
      <c r="L12" s="10">
        <v>17.649999999999999</v>
      </c>
      <c r="M12" s="8">
        <v>0.5</v>
      </c>
      <c r="N12" s="10">
        <v>5.68</v>
      </c>
      <c r="O12" s="8">
        <v>0.5</v>
      </c>
      <c r="P12" s="10">
        <v>9</v>
      </c>
      <c r="Q12" s="8">
        <v>0.5</v>
      </c>
      <c r="R12" s="10">
        <v>6.05</v>
      </c>
      <c r="S12" s="10">
        <v>1.85</v>
      </c>
      <c r="T12" s="5">
        <f t="shared" si="0"/>
        <v>288.43</v>
      </c>
      <c r="U12" s="10">
        <v>18.7</v>
      </c>
      <c r="V12" s="10">
        <v>29.13</v>
      </c>
      <c r="W12" s="11">
        <f t="shared" si="1"/>
        <v>336.26</v>
      </c>
      <c r="X12" s="10">
        <v>52.88</v>
      </c>
      <c r="Y12" s="10">
        <v>38.43</v>
      </c>
      <c r="Z12" s="10">
        <v>21.03</v>
      </c>
      <c r="AA12" s="10">
        <v>25.9</v>
      </c>
    </row>
    <row r="13" spans="1:27" x14ac:dyDescent="0.25">
      <c r="A13" s="7">
        <v>10</v>
      </c>
      <c r="B13" s="8" t="s">
        <v>13</v>
      </c>
      <c r="C13" s="8" t="s">
        <v>30</v>
      </c>
      <c r="D13" s="9" t="s">
        <v>14</v>
      </c>
      <c r="E13" s="1" t="s">
        <v>35</v>
      </c>
      <c r="F13" s="10">
        <v>44.83</v>
      </c>
      <c r="G13" s="10">
        <v>83.28</v>
      </c>
      <c r="H13" s="10">
        <v>20.25</v>
      </c>
      <c r="I13" s="10">
        <v>148.83000000000001</v>
      </c>
      <c r="J13" s="10">
        <v>6.9</v>
      </c>
      <c r="K13" s="10">
        <v>2.1</v>
      </c>
      <c r="L13" s="10">
        <v>13.55</v>
      </c>
      <c r="M13" s="8">
        <v>0.5</v>
      </c>
      <c r="N13" s="10">
        <v>2.58</v>
      </c>
      <c r="O13" s="8">
        <v>0.5</v>
      </c>
      <c r="P13" s="10">
        <v>13.73</v>
      </c>
      <c r="Q13" s="8">
        <v>0.5</v>
      </c>
      <c r="R13" s="10">
        <v>2.8</v>
      </c>
      <c r="S13" s="10">
        <v>1.53</v>
      </c>
      <c r="T13" s="5">
        <f>SUM(F13:S13)</f>
        <v>341.88000000000005</v>
      </c>
      <c r="U13" s="10">
        <v>15.58</v>
      </c>
      <c r="V13" s="10">
        <v>14.28</v>
      </c>
      <c r="W13" s="11">
        <f>SUM(T13:V13)</f>
        <v>371.74</v>
      </c>
      <c r="X13" s="10">
        <v>59.88</v>
      </c>
      <c r="Y13" s="10">
        <v>10.83</v>
      </c>
      <c r="Z13" s="10">
        <v>33.75</v>
      </c>
      <c r="AA13" s="10">
        <v>157.4</v>
      </c>
    </row>
    <row r="14" spans="1:27" x14ac:dyDescent="0.25">
      <c r="A14" s="7">
        <v>11</v>
      </c>
      <c r="B14" s="8" t="s">
        <v>17</v>
      </c>
      <c r="C14" s="8" t="s">
        <v>38</v>
      </c>
      <c r="D14" s="9" t="s">
        <v>14</v>
      </c>
      <c r="E14" s="13" t="s">
        <v>72</v>
      </c>
      <c r="F14" s="10">
        <v>103.83</v>
      </c>
      <c r="G14" s="10">
        <v>236.93</v>
      </c>
      <c r="H14" s="10">
        <v>50.75</v>
      </c>
      <c r="I14" s="10">
        <v>408.18</v>
      </c>
      <c r="J14" s="10">
        <v>28.88</v>
      </c>
      <c r="K14" s="10">
        <v>7.83</v>
      </c>
      <c r="L14" s="10">
        <v>26.78</v>
      </c>
      <c r="M14" s="8">
        <v>0.5</v>
      </c>
      <c r="N14" s="10">
        <v>6.83</v>
      </c>
      <c r="O14" s="8">
        <v>0.5</v>
      </c>
      <c r="P14" s="10">
        <v>31.68</v>
      </c>
      <c r="Q14" s="8">
        <v>0.5</v>
      </c>
      <c r="R14" s="8">
        <v>0.5</v>
      </c>
      <c r="S14" s="10">
        <v>2.0299999999999998</v>
      </c>
      <c r="T14" s="5">
        <f t="shared" si="0"/>
        <v>905.72</v>
      </c>
      <c r="U14" s="10">
        <v>38.479999999999997</v>
      </c>
      <c r="V14" s="10">
        <v>19.079999999999998</v>
      </c>
      <c r="W14" s="11">
        <f t="shared" si="1"/>
        <v>963.28000000000009</v>
      </c>
      <c r="X14" s="10">
        <v>106.6</v>
      </c>
      <c r="Y14" s="10">
        <v>5.7</v>
      </c>
      <c r="Z14" s="10">
        <v>43.05</v>
      </c>
      <c r="AA14" s="10">
        <v>638.6</v>
      </c>
    </row>
    <row r="15" spans="1:27" x14ac:dyDescent="0.25">
      <c r="A15" s="7">
        <v>12</v>
      </c>
      <c r="B15" s="8" t="s">
        <v>18</v>
      </c>
      <c r="C15" s="8" t="s">
        <v>39</v>
      </c>
      <c r="D15" s="9" t="s">
        <v>14</v>
      </c>
      <c r="E15" s="12" t="s">
        <v>36</v>
      </c>
      <c r="F15" s="10">
        <v>50.48</v>
      </c>
      <c r="G15" s="10">
        <v>92.48</v>
      </c>
      <c r="H15" s="10">
        <v>18.38</v>
      </c>
      <c r="I15" s="10">
        <v>299.23</v>
      </c>
      <c r="J15" s="10">
        <v>6.5</v>
      </c>
      <c r="K15" s="10">
        <v>1.98</v>
      </c>
      <c r="L15" s="10">
        <v>9.1</v>
      </c>
      <c r="M15" s="8">
        <v>0.5</v>
      </c>
      <c r="N15" s="10">
        <v>1.8</v>
      </c>
      <c r="O15" s="8">
        <v>0.5</v>
      </c>
      <c r="P15" s="10">
        <v>24.63</v>
      </c>
      <c r="Q15" s="8">
        <v>0.5</v>
      </c>
      <c r="R15" s="10">
        <v>5.4</v>
      </c>
      <c r="S15" s="10">
        <v>1.05</v>
      </c>
      <c r="T15" s="5">
        <f t="shared" si="0"/>
        <v>512.53000000000009</v>
      </c>
      <c r="U15" s="10">
        <v>23.43</v>
      </c>
      <c r="V15" s="10">
        <v>8.7799999999999994</v>
      </c>
      <c r="W15" s="11">
        <f t="shared" si="1"/>
        <v>544.74</v>
      </c>
      <c r="X15" s="10">
        <v>83.55</v>
      </c>
      <c r="Y15" s="8">
        <v>0.5</v>
      </c>
      <c r="Z15" s="10">
        <v>42.75</v>
      </c>
      <c r="AA15" s="10">
        <v>291.2</v>
      </c>
    </row>
    <row r="16" spans="1:27" ht="27" customHeight="1" x14ac:dyDescent="0.25">
      <c r="A16" s="7">
        <v>13</v>
      </c>
      <c r="B16" s="8" t="s">
        <v>19</v>
      </c>
      <c r="C16" s="8" t="s">
        <v>40</v>
      </c>
      <c r="D16" s="9" t="s">
        <v>76</v>
      </c>
      <c r="E16" s="13" t="s">
        <v>73</v>
      </c>
      <c r="F16" s="10">
        <v>35</v>
      </c>
      <c r="G16" s="10">
        <v>54.48</v>
      </c>
      <c r="H16" s="10">
        <v>15.73</v>
      </c>
      <c r="I16" s="10">
        <v>80.88</v>
      </c>
      <c r="J16" s="10">
        <v>4.4800000000000004</v>
      </c>
      <c r="K16" s="10">
        <v>1.2</v>
      </c>
      <c r="L16" s="10">
        <v>11.83</v>
      </c>
      <c r="M16" s="8">
        <v>0.5</v>
      </c>
      <c r="N16" s="10">
        <v>1.63</v>
      </c>
      <c r="O16" s="8">
        <v>0.5</v>
      </c>
      <c r="P16" s="10">
        <v>6.95</v>
      </c>
      <c r="Q16" s="8">
        <v>0.5</v>
      </c>
      <c r="R16" s="10">
        <v>2.7</v>
      </c>
      <c r="S16" s="10">
        <v>1.43</v>
      </c>
      <c r="T16" s="5">
        <f t="shared" si="0"/>
        <v>217.80999999999995</v>
      </c>
      <c r="U16" s="10">
        <v>17</v>
      </c>
      <c r="V16" s="10">
        <v>13.38</v>
      </c>
      <c r="W16" s="11">
        <f t="shared" si="1"/>
        <v>248.18999999999994</v>
      </c>
      <c r="X16" s="10">
        <v>45.9</v>
      </c>
      <c r="Y16" s="10">
        <v>22.98</v>
      </c>
      <c r="Z16" s="10">
        <v>20.9</v>
      </c>
      <c r="AA16" s="10">
        <v>124.9</v>
      </c>
    </row>
    <row r="17" spans="1:27" ht="24.75" customHeight="1" x14ac:dyDescent="0.25">
      <c r="A17" s="7">
        <v>14</v>
      </c>
      <c r="B17" s="8" t="s">
        <v>15</v>
      </c>
      <c r="C17" s="8" t="s">
        <v>31</v>
      </c>
      <c r="D17" s="9" t="s">
        <v>14</v>
      </c>
      <c r="E17" s="3" t="s">
        <v>71</v>
      </c>
      <c r="F17" s="10">
        <v>58.63</v>
      </c>
      <c r="G17" s="10">
        <v>100.1</v>
      </c>
      <c r="H17" s="10">
        <v>35.479999999999997</v>
      </c>
      <c r="I17" s="10">
        <v>361.28</v>
      </c>
      <c r="J17" s="10">
        <v>11.13</v>
      </c>
      <c r="K17" s="10">
        <v>3.58</v>
      </c>
      <c r="L17" s="10">
        <v>23.1</v>
      </c>
      <c r="M17" s="8">
        <v>0.5</v>
      </c>
      <c r="N17" s="10">
        <v>2.2999999999999998</v>
      </c>
      <c r="O17" s="8">
        <v>0.5</v>
      </c>
      <c r="P17" s="10">
        <v>23.93</v>
      </c>
      <c r="Q17" s="8">
        <v>0.5</v>
      </c>
      <c r="R17" s="10">
        <v>10.23</v>
      </c>
      <c r="S17" s="10">
        <v>3.15</v>
      </c>
      <c r="T17" s="5">
        <f t="shared" si="0"/>
        <v>634.41</v>
      </c>
      <c r="U17" s="10">
        <v>50.95</v>
      </c>
      <c r="V17" s="10">
        <v>9.3800000000000008</v>
      </c>
      <c r="W17" s="11">
        <f t="shared" si="1"/>
        <v>694.74</v>
      </c>
      <c r="X17" s="10">
        <v>133.65</v>
      </c>
      <c r="Y17" s="10">
        <v>45.88</v>
      </c>
      <c r="Z17" s="10">
        <v>40.78</v>
      </c>
      <c r="AA17" s="10">
        <v>510.5</v>
      </c>
    </row>
    <row r="18" spans="1:27" ht="24" customHeight="1" x14ac:dyDescent="0.25">
      <c r="A18" s="7">
        <v>15</v>
      </c>
      <c r="B18" s="8" t="s">
        <v>20</v>
      </c>
      <c r="C18" s="8" t="s">
        <v>41</v>
      </c>
      <c r="D18" s="9" t="s">
        <v>12</v>
      </c>
      <c r="E18" s="13" t="s">
        <v>74</v>
      </c>
      <c r="F18" s="10">
        <v>39.35</v>
      </c>
      <c r="G18" s="10">
        <v>69.13</v>
      </c>
      <c r="H18" s="10">
        <v>17.28</v>
      </c>
      <c r="I18" s="10">
        <v>79.45</v>
      </c>
      <c r="J18" s="10">
        <v>6.33</v>
      </c>
      <c r="K18" s="10">
        <v>1.5</v>
      </c>
      <c r="L18" s="10">
        <v>11.18</v>
      </c>
      <c r="M18" s="8">
        <v>0.5</v>
      </c>
      <c r="N18" s="10">
        <v>3.3</v>
      </c>
      <c r="O18" s="8">
        <v>0.5</v>
      </c>
      <c r="P18" s="10">
        <v>6.38</v>
      </c>
      <c r="Q18" s="8">
        <v>0.5</v>
      </c>
      <c r="R18" s="10">
        <v>4.6500000000000004</v>
      </c>
      <c r="S18" s="10">
        <v>1.1499999999999999</v>
      </c>
      <c r="T18" s="5">
        <f t="shared" si="0"/>
        <v>241.20000000000002</v>
      </c>
      <c r="U18" s="10">
        <v>12.95</v>
      </c>
      <c r="V18" s="10">
        <v>19.73</v>
      </c>
      <c r="W18" s="11">
        <f t="shared" si="1"/>
        <v>273.88</v>
      </c>
      <c r="X18" s="10">
        <v>29.85</v>
      </c>
      <c r="Y18" s="10">
        <v>16.88</v>
      </c>
      <c r="Z18" s="10">
        <v>16.329999999999998</v>
      </c>
      <c r="AA18" s="10">
        <v>70.599999999999994</v>
      </c>
    </row>
    <row r="20" spans="1:27" x14ac:dyDescent="0.25">
      <c r="J20" s="14" t="s">
        <v>77</v>
      </c>
      <c r="K20" s="14"/>
      <c r="L20" s="14"/>
      <c r="M20" s="14"/>
      <c r="N20" s="14"/>
      <c r="O20" s="14"/>
      <c r="P20" s="14"/>
      <c r="Q20" s="14"/>
      <c r="R20" s="14"/>
      <c r="S20" s="14"/>
    </row>
  </sheetData>
  <mergeCells count="8">
    <mergeCell ref="J20:S20"/>
    <mergeCell ref="E2:E3"/>
    <mergeCell ref="C2:C3"/>
    <mergeCell ref="A1:AA1"/>
    <mergeCell ref="A2:A3"/>
    <mergeCell ref="B2:B3"/>
    <mergeCell ref="D2:D3"/>
    <mergeCell ref="F3:AA3"/>
  </mergeCells>
  <phoneticPr fontId="1" type="noConversion"/>
  <pageMargins left="0.5" right="0" top="1.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ismail - [2010]</cp:lastModifiedBy>
  <cp:lastPrinted>2026-03-21T18:34:39Z</cp:lastPrinted>
  <dcterms:created xsi:type="dcterms:W3CDTF">2026-03-13T05:22:03Z</dcterms:created>
  <dcterms:modified xsi:type="dcterms:W3CDTF">2026-03-25T06:31:01Z</dcterms:modified>
</cp:coreProperties>
</file>