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ldimoti-fgr-200326\Annexures-230326\"/>
    </mc:Choice>
  </mc:AlternateContent>
  <xr:revisionPtr revIDLastSave="0" documentId="13_ncr:1_{A88574F2-E892-4E05-8EFB-ED8812379E19}" xr6:coauthVersionLast="45" xr6:coauthVersionMax="47" xr10:uidLastSave="{00000000-0000-0000-0000-000000000000}"/>
  <bookViews>
    <workbookView xWindow="-120" yWindow="-120" windowWidth="20730" windowHeight="11160" xr2:uid="{66199E01-6250-41A7-AE91-3FFD0177A5B0}"/>
  </bookViews>
  <sheets>
    <sheet name="Annex-IX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9" i="9" l="1"/>
  <c r="M19" i="9"/>
  <c r="W18" i="9"/>
  <c r="M18" i="9"/>
  <c r="W17" i="9"/>
  <c r="M17" i="9"/>
  <c r="W16" i="9"/>
  <c r="M16" i="9"/>
  <c r="X15" i="9"/>
  <c r="W14" i="9"/>
  <c r="M14" i="9"/>
  <c r="W13" i="9"/>
  <c r="M13" i="9"/>
  <c r="W11" i="9"/>
  <c r="M11" i="9"/>
  <c r="W10" i="9"/>
  <c r="M10" i="9"/>
  <c r="W8" i="9"/>
  <c r="M8" i="9"/>
  <c r="W7" i="9"/>
  <c r="M7" i="9"/>
  <c r="W5" i="9"/>
  <c r="M5" i="9"/>
  <c r="W4" i="9"/>
  <c r="M4" i="9"/>
  <c r="X11" i="9" l="1"/>
  <c r="AA11" i="9" s="1"/>
  <c r="X4" i="9"/>
  <c r="AA4" i="9" s="1"/>
  <c r="X7" i="9"/>
  <c r="AA7" i="9" s="1"/>
  <c r="X10" i="9"/>
  <c r="AA10" i="9" s="1"/>
  <c r="X5" i="9"/>
  <c r="AA5" i="9" s="1"/>
  <c r="X13" i="9"/>
  <c r="AA13" i="9" s="1"/>
  <c r="X17" i="9"/>
  <c r="AA17" i="9" s="1"/>
  <c r="X19" i="9"/>
  <c r="AA19" i="9" s="1"/>
  <c r="X8" i="9"/>
  <c r="AA8" i="9" s="1"/>
  <c r="X16" i="9"/>
  <c r="AA16" i="9" s="1"/>
  <c r="X18" i="9"/>
  <c r="AA18" i="9" s="1"/>
  <c r="X14" i="9"/>
  <c r="AA14" i="9" s="1"/>
</calcChain>
</file>

<file path=xl/sharedStrings.xml><?xml version="1.0" encoding="utf-8"?>
<sst xmlns="http://schemas.openxmlformats.org/spreadsheetml/2006/main" count="75" uniqueCount="64">
  <si>
    <t>Formation</t>
  </si>
  <si>
    <t>Lithology</t>
  </si>
  <si>
    <t>S.No</t>
  </si>
  <si>
    <t>From</t>
  </si>
  <si>
    <t>To</t>
  </si>
  <si>
    <t>Thickness</t>
  </si>
  <si>
    <t>D/RMT-BH-01/02</t>
  </si>
  <si>
    <t>do</t>
  </si>
  <si>
    <t>D/RMT-BH-01/08</t>
  </si>
  <si>
    <t>D/RMT-BH-02/04</t>
  </si>
  <si>
    <t>D/RMT-BH-02/08</t>
  </si>
  <si>
    <t>D/RMT-BH-03/05</t>
  </si>
  <si>
    <t>D/RMT-BH-03/09</t>
  </si>
  <si>
    <t>D/RMT-BH-04/03</t>
  </si>
  <si>
    <t>D/RMT-BH-04/06</t>
  </si>
  <si>
    <t>D/RMT-BH-05/02</t>
  </si>
  <si>
    <t>D/RMT-BH-05/03</t>
  </si>
  <si>
    <t>D/RMT-BH-05/04</t>
  </si>
  <si>
    <t>D/RMT-BH-05/09</t>
  </si>
  <si>
    <t>claystone pink, Broken, powdered</t>
  </si>
  <si>
    <t>Siltstone highly friable ,dirty yellow</t>
  </si>
  <si>
    <t>clay yellowish grey soft</t>
  </si>
  <si>
    <t>Grey clay with patches of calcarenite and marl</t>
  </si>
  <si>
    <t>pebbly laterite pinkish/brown</t>
  </si>
  <si>
    <t>pebbly laterite + pink clay mixure</t>
  </si>
  <si>
    <t>pinkish white  clay +iron oxide patches</t>
  </si>
  <si>
    <t>clayey Buxite/lithomargic clay</t>
  </si>
  <si>
    <t>Clay arenaceous p/brown+ iron oxide</t>
  </si>
  <si>
    <t>lithomargic clay pinkish white</t>
  </si>
  <si>
    <t>Sample no</t>
  </si>
  <si>
    <t>La (ppm)</t>
  </si>
  <si>
    <t>Ce (ppm)</t>
  </si>
  <si>
    <t>Pr (ppm)</t>
  </si>
  <si>
    <t>Nd (ppm)</t>
  </si>
  <si>
    <t>Sm (ppm)</t>
  </si>
  <si>
    <t>Eu (ppm)</t>
  </si>
  <si>
    <t>Gd (ppm)</t>
  </si>
  <si>
    <t>Tb (ppm)</t>
  </si>
  <si>
    <t>Dy (ppm)</t>
  </si>
  <si>
    <t>Ho (ppm)</t>
  </si>
  <si>
    <t>Er (ppm)</t>
  </si>
  <si>
    <t>Tm (ppm)</t>
  </si>
  <si>
    <t>Yb (ppm)</t>
  </si>
  <si>
    <t>Lu (ppm)</t>
  </si>
  <si>
    <t>Sc (ppm)</t>
  </si>
  <si>
    <t>Ga (ppm)</t>
  </si>
  <si>
    <t>Ti as TiO2% by mass</t>
  </si>
  <si>
    <t>Matanomadh</t>
  </si>
  <si>
    <t>Khari Nadi</t>
  </si>
  <si>
    <t>Borehole no: RMT-BH-05</t>
  </si>
  <si>
    <t>Borehole no: RMT-BH-04</t>
  </si>
  <si>
    <t>Borehole no: RMT-BH-03</t>
  </si>
  <si>
    <t>Borehole no: RMT-BH-02</t>
  </si>
  <si>
    <t>Borehole no: RMT-BH-01</t>
  </si>
  <si>
    <t>Total  LREE</t>
  </si>
  <si>
    <t>Total HREE</t>
  </si>
  <si>
    <t>TREE ((ppm)</t>
  </si>
  <si>
    <t>Y   (ppm)</t>
  </si>
  <si>
    <t>TREE+  Sc+Y)</t>
  </si>
  <si>
    <t>U (ppm)</t>
  </si>
  <si>
    <t>Th  (ppm)</t>
  </si>
  <si>
    <t>V  (ppm)</t>
  </si>
  <si>
    <t>Annexure-IX: Statement showing valuers of REE ,Gallium,Thorium,uranium( by ICPMS) in drill core samples of Reldimoti, Dist:Kachchh,Gujarat</t>
  </si>
  <si>
    <r>
      <t xml:space="preserve">Note: Values having </t>
    </r>
    <r>
      <rPr>
        <b/>
        <sz val="11"/>
        <color theme="1"/>
        <rFont val="Calibri"/>
        <family val="2"/>
      </rPr>
      <t>&lt;</t>
    </r>
    <r>
      <rPr>
        <b/>
        <i/>
        <sz val="8.8000000000000007"/>
        <color theme="1"/>
        <rFont val="Calibri"/>
        <family val="2"/>
      </rPr>
      <t xml:space="preserve"> 1.0</t>
    </r>
    <r>
      <rPr>
        <b/>
        <i/>
        <sz val="11"/>
        <color theme="1"/>
        <rFont val="Calibri"/>
        <family val="2"/>
        <scheme val="minor"/>
      </rPr>
      <t>ppm are taken as 0.5 ppm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</si>
</sst>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8.8000000000000007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/>
    <xf numFmtId="0" fontId="0" fillId="2" borderId="0" xfId="0" applyFill="1"/>
    <xf numFmtId="164" fontId="8" fillId="2" borderId="6" xfId="0" applyNumberFormat="1" applyFont="1" applyFill="1" applyBorder="1"/>
    <xf numFmtId="0" fontId="8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/>
    <xf numFmtId="0" fontId="9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34FAE487-14C5-4EF5-957E-D8289D519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D0BE1-F375-4169-A428-97D7688379A6}">
  <dimension ref="A1:AF23"/>
  <sheetViews>
    <sheetView tabSelected="1" zoomScale="80" zoomScaleNormal="80" workbookViewId="0">
      <selection activeCell="AG10" sqref="AG10"/>
    </sheetView>
  </sheetViews>
  <sheetFormatPr defaultRowHeight="15" x14ac:dyDescent="0.25"/>
  <cols>
    <col min="1" max="1" width="5.42578125" customWidth="1"/>
    <col min="2" max="2" width="5.7109375" customWidth="1"/>
    <col min="3" max="3" width="6" customWidth="1"/>
    <col min="5" max="5" width="11.5703125" customWidth="1"/>
    <col min="6" max="6" width="17.140625" customWidth="1"/>
    <col min="7" max="7" width="10.7109375" customWidth="1"/>
    <col min="8" max="8" width="10.28515625" customWidth="1"/>
    <col min="9" max="9" width="6.7109375" customWidth="1"/>
    <col min="10" max="10" width="7.140625" customWidth="1"/>
    <col min="11" max="11" width="6.28515625" customWidth="1"/>
    <col min="12" max="12" width="6.5703125" customWidth="1"/>
    <col min="13" max="13" width="7.5703125" customWidth="1"/>
    <col min="14" max="14" width="5.42578125" customWidth="1"/>
    <col min="15" max="15" width="5.5703125" customWidth="1"/>
    <col min="16" max="16" width="5.42578125" customWidth="1"/>
    <col min="17" max="17" width="6.28515625" customWidth="1"/>
    <col min="18" max="18" width="5.85546875" customWidth="1"/>
    <col min="19" max="19" width="5.7109375" customWidth="1"/>
    <col min="20" max="20" width="5.140625" customWidth="1"/>
    <col min="21" max="21" width="6.85546875" customWidth="1"/>
    <col min="22" max="22" width="5.42578125" customWidth="1"/>
    <col min="23" max="23" width="6.7109375" customWidth="1"/>
    <col min="24" max="24" width="9.5703125" customWidth="1"/>
    <col min="25" max="25" width="6" customWidth="1"/>
    <col min="26" max="26" width="5.140625" customWidth="1"/>
    <col min="27" max="27" width="6.85546875" customWidth="1"/>
    <col min="28" max="28" width="5.5703125" customWidth="1"/>
    <col min="29" max="29" width="5.7109375" customWidth="1"/>
    <col min="30" max="30" width="6.85546875" customWidth="1"/>
    <col min="31" max="31" width="5.5703125" customWidth="1"/>
    <col min="32" max="32" width="7.42578125" customWidth="1"/>
  </cols>
  <sheetData>
    <row r="1" spans="1:32" ht="18.75" x14ac:dyDescent="0.3">
      <c r="A1" s="17" t="s">
        <v>62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38.25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29</v>
      </c>
      <c r="F2" s="2" t="s">
        <v>1</v>
      </c>
      <c r="G2" s="2" t="s">
        <v>0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54</v>
      </c>
      <c r="N2" s="2" t="s">
        <v>35</v>
      </c>
      <c r="O2" s="2" t="s">
        <v>36</v>
      </c>
      <c r="P2" s="2" t="s">
        <v>37</v>
      </c>
      <c r="Q2" s="2" t="s">
        <v>38</v>
      </c>
      <c r="R2" s="2" t="s">
        <v>39</v>
      </c>
      <c r="S2" s="2" t="s">
        <v>40</v>
      </c>
      <c r="T2" s="2" t="s">
        <v>41</v>
      </c>
      <c r="U2" s="2" t="s">
        <v>42</v>
      </c>
      <c r="V2" s="2" t="s">
        <v>43</v>
      </c>
      <c r="W2" s="2" t="s">
        <v>55</v>
      </c>
      <c r="X2" s="2" t="s">
        <v>56</v>
      </c>
      <c r="Y2" s="2" t="s">
        <v>44</v>
      </c>
      <c r="Z2" s="2" t="s">
        <v>57</v>
      </c>
      <c r="AA2" s="2" t="s">
        <v>58</v>
      </c>
      <c r="AB2" s="2" t="s">
        <v>59</v>
      </c>
      <c r="AC2" s="2" t="s">
        <v>60</v>
      </c>
      <c r="AD2" s="2" t="s">
        <v>45</v>
      </c>
      <c r="AE2" s="2" t="s">
        <v>61</v>
      </c>
      <c r="AF2" s="2" t="s">
        <v>46</v>
      </c>
    </row>
    <row r="3" spans="1:32" x14ac:dyDescent="0.25">
      <c r="A3" s="18" t="s">
        <v>53</v>
      </c>
      <c r="B3" s="19"/>
      <c r="C3" s="19"/>
      <c r="D3" s="20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39" customHeight="1" x14ac:dyDescent="0.25">
      <c r="A4" s="3">
        <v>1</v>
      </c>
      <c r="B4" s="6">
        <v>2</v>
      </c>
      <c r="C4" s="6">
        <v>5</v>
      </c>
      <c r="D4" s="6">
        <v>3</v>
      </c>
      <c r="E4" s="7" t="s">
        <v>6</v>
      </c>
      <c r="F4" s="5" t="s">
        <v>28</v>
      </c>
      <c r="G4" s="3" t="s">
        <v>47</v>
      </c>
      <c r="H4" s="7">
        <v>66.8</v>
      </c>
      <c r="I4" s="7">
        <v>169.1</v>
      </c>
      <c r="J4" s="7">
        <v>18.8</v>
      </c>
      <c r="K4" s="7">
        <v>446.5</v>
      </c>
      <c r="L4" s="7">
        <v>14.5</v>
      </c>
      <c r="M4" s="14">
        <f>SUM(H4:L4)</f>
        <v>715.7</v>
      </c>
      <c r="N4" s="7">
        <v>3.8</v>
      </c>
      <c r="O4" s="7">
        <v>11.9</v>
      </c>
      <c r="P4" s="7">
        <v>0.5</v>
      </c>
      <c r="Q4" s="7">
        <v>5.9</v>
      </c>
      <c r="R4" s="7">
        <v>0.5</v>
      </c>
      <c r="S4" s="7">
        <v>36.6</v>
      </c>
      <c r="T4" s="7">
        <v>0.5</v>
      </c>
      <c r="U4" s="7">
        <v>2.2000000000000002</v>
      </c>
      <c r="V4" s="7">
        <v>0.5</v>
      </c>
      <c r="W4" s="15">
        <f>SUM(N4:V4)</f>
        <v>62.400000000000006</v>
      </c>
      <c r="X4" s="15">
        <f>(M4+W4)</f>
        <v>778.1</v>
      </c>
      <c r="Y4" s="7">
        <v>19.5</v>
      </c>
      <c r="Z4" s="7">
        <v>16.2</v>
      </c>
      <c r="AA4" s="13">
        <f>SUM(X4:Z4)</f>
        <v>813.80000000000007</v>
      </c>
      <c r="AB4" s="7">
        <v>0.5</v>
      </c>
      <c r="AC4" s="7">
        <v>28.9</v>
      </c>
      <c r="AD4" s="8">
        <v>61</v>
      </c>
      <c r="AE4" s="7">
        <v>314</v>
      </c>
      <c r="AF4" s="7">
        <v>7.56</v>
      </c>
    </row>
    <row r="5" spans="1:32" ht="25.5" x14ac:dyDescent="0.25">
      <c r="A5" s="3">
        <v>2</v>
      </c>
      <c r="B5" s="6">
        <v>11.2</v>
      </c>
      <c r="C5" s="6">
        <v>15.21</v>
      </c>
      <c r="D5" s="6">
        <v>4.01</v>
      </c>
      <c r="E5" s="7" t="s">
        <v>8</v>
      </c>
      <c r="F5" s="7" t="s">
        <v>19</v>
      </c>
      <c r="G5" s="3" t="s">
        <v>47</v>
      </c>
      <c r="H5" s="7">
        <v>259.89999999999998</v>
      </c>
      <c r="I5" s="7">
        <v>534.4</v>
      </c>
      <c r="J5" s="7">
        <v>67.099999999999994</v>
      </c>
      <c r="K5" s="7">
        <v>667.5</v>
      </c>
      <c r="L5" s="7">
        <v>43.7</v>
      </c>
      <c r="M5" s="14">
        <f t="shared" ref="M5:M19" si="0">SUM(H5:L5)</f>
        <v>1572.6000000000001</v>
      </c>
      <c r="N5" s="7">
        <v>10.7</v>
      </c>
      <c r="O5" s="7">
        <v>35.5</v>
      </c>
      <c r="P5" s="7">
        <v>0.5</v>
      </c>
      <c r="Q5" s="7">
        <v>15.7</v>
      </c>
      <c r="R5" s="7">
        <v>0.5</v>
      </c>
      <c r="S5" s="7">
        <v>44.6</v>
      </c>
      <c r="T5" s="7">
        <v>0.5</v>
      </c>
      <c r="U5" s="7">
        <v>4.4000000000000004</v>
      </c>
      <c r="V5" s="7">
        <v>1.1000000000000001</v>
      </c>
      <c r="W5" s="15">
        <f t="shared" ref="W5:W19" si="1">SUM(N5:V5)</f>
        <v>113.5</v>
      </c>
      <c r="X5" s="15">
        <f t="shared" ref="X5:X19" si="2">(M5+W5)</f>
        <v>1686.1000000000001</v>
      </c>
      <c r="Y5" s="7">
        <v>40.1</v>
      </c>
      <c r="Z5" s="7">
        <v>35</v>
      </c>
      <c r="AA5" s="13">
        <f t="shared" ref="AA5:AA19" si="3">SUM(X5:Z5)</f>
        <v>1761.2</v>
      </c>
      <c r="AB5" s="7">
        <v>0.5</v>
      </c>
      <c r="AC5" s="7">
        <v>52.5</v>
      </c>
      <c r="AD5" s="7">
        <v>48.36</v>
      </c>
      <c r="AE5" s="7">
        <v>367</v>
      </c>
      <c r="AF5" s="8">
        <v>8</v>
      </c>
    </row>
    <row r="6" spans="1:32" x14ac:dyDescent="0.25">
      <c r="A6" s="18" t="s">
        <v>52</v>
      </c>
      <c r="B6" s="19"/>
      <c r="C6" s="19"/>
      <c r="D6" s="20"/>
      <c r="E6" s="7"/>
      <c r="F6" s="7"/>
      <c r="G6" s="3"/>
      <c r="H6" s="7"/>
      <c r="I6" s="7"/>
      <c r="J6" s="7"/>
      <c r="K6" s="7"/>
      <c r="L6" s="7"/>
      <c r="M6" s="14"/>
      <c r="N6" s="7"/>
      <c r="O6" s="7"/>
      <c r="P6" s="7"/>
      <c r="Q6" s="7"/>
      <c r="R6" s="7"/>
      <c r="S6" s="7"/>
      <c r="T6" s="7"/>
      <c r="U6" s="7"/>
      <c r="V6" s="7"/>
      <c r="W6" s="15"/>
      <c r="X6" s="15"/>
      <c r="Y6" s="7"/>
      <c r="Z6" s="7"/>
      <c r="AA6" s="13"/>
      <c r="AB6" s="7"/>
      <c r="AC6" s="7"/>
      <c r="AD6" s="7"/>
      <c r="AE6" s="7"/>
      <c r="AF6" s="7"/>
    </row>
    <row r="7" spans="1:32" ht="30" x14ac:dyDescent="0.25">
      <c r="A7" s="3">
        <v>3</v>
      </c>
      <c r="B7" s="4">
        <v>7</v>
      </c>
      <c r="C7" s="4">
        <v>10</v>
      </c>
      <c r="D7" s="4">
        <v>3</v>
      </c>
      <c r="E7" s="7" t="s">
        <v>9</v>
      </c>
      <c r="F7" s="5" t="s">
        <v>20</v>
      </c>
      <c r="G7" s="3" t="s">
        <v>48</v>
      </c>
      <c r="H7" s="7">
        <v>31.1</v>
      </c>
      <c r="I7" s="7">
        <v>47.1</v>
      </c>
      <c r="J7" s="7">
        <v>10.199999999999999</v>
      </c>
      <c r="K7" s="7">
        <v>57.7</v>
      </c>
      <c r="L7" s="7">
        <v>5.3</v>
      </c>
      <c r="M7" s="14">
        <f t="shared" si="0"/>
        <v>151.40000000000003</v>
      </c>
      <c r="N7" s="7">
        <v>0.5</v>
      </c>
      <c r="O7" s="7">
        <v>12.6</v>
      </c>
      <c r="P7" s="7">
        <v>0.5</v>
      </c>
      <c r="Q7" s="7">
        <v>3.2</v>
      </c>
      <c r="R7" s="7">
        <v>0.5</v>
      </c>
      <c r="S7" s="7">
        <v>4.5999999999999996</v>
      </c>
      <c r="T7" s="7">
        <v>0.5</v>
      </c>
      <c r="U7" s="7">
        <v>2.6</v>
      </c>
      <c r="V7" s="7">
        <v>1.3</v>
      </c>
      <c r="W7" s="15">
        <f t="shared" si="1"/>
        <v>26.3</v>
      </c>
      <c r="X7" s="15">
        <f t="shared" si="2"/>
        <v>177.70000000000005</v>
      </c>
      <c r="Y7" s="7">
        <v>12.6</v>
      </c>
      <c r="Z7" s="7">
        <v>15.8</v>
      </c>
      <c r="AA7" s="13">
        <f t="shared" si="3"/>
        <v>206.10000000000005</v>
      </c>
      <c r="AB7" s="7">
        <v>36.6</v>
      </c>
      <c r="AC7" s="7">
        <v>52.6</v>
      </c>
      <c r="AD7" s="7">
        <v>16.37</v>
      </c>
      <c r="AE7" s="7">
        <v>42</v>
      </c>
      <c r="AF7" s="7">
        <v>0.55000000000000004</v>
      </c>
    </row>
    <row r="8" spans="1:32" ht="30" x14ac:dyDescent="0.25">
      <c r="A8" s="3">
        <v>4</v>
      </c>
      <c r="B8" s="4">
        <v>20</v>
      </c>
      <c r="C8" s="4">
        <v>23</v>
      </c>
      <c r="D8" s="4">
        <v>3</v>
      </c>
      <c r="E8" s="7" t="s">
        <v>10</v>
      </c>
      <c r="F8" s="5" t="s">
        <v>21</v>
      </c>
      <c r="G8" s="3" t="s">
        <v>48</v>
      </c>
      <c r="H8" s="7">
        <v>36.299999999999997</v>
      </c>
      <c r="I8" s="7">
        <v>67.2</v>
      </c>
      <c r="J8" s="7">
        <v>13.4</v>
      </c>
      <c r="K8" s="7">
        <v>88</v>
      </c>
      <c r="L8" s="7">
        <v>7.3</v>
      </c>
      <c r="M8" s="14">
        <f t="shared" si="0"/>
        <v>212.20000000000002</v>
      </c>
      <c r="N8" s="7">
        <v>1.7</v>
      </c>
      <c r="O8" s="7">
        <v>15.9</v>
      </c>
      <c r="P8" s="7">
        <v>0.5</v>
      </c>
      <c r="Q8" s="7">
        <v>4.9000000000000004</v>
      </c>
      <c r="R8" s="7">
        <v>0.5</v>
      </c>
      <c r="S8" s="7">
        <v>7</v>
      </c>
      <c r="T8" s="7">
        <v>0.5</v>
      </c>
      <c r="U8" s="7">
        <v>3.6</v>
      </c>
      <c r="V8" s="7">
        <v>1.5</v>
      </c>
      <c r="W8" s="15">
        <f t="shared" si="1"/>
        <v>36.1</v>
      </c>
      <c r="X8" s="15">
        <f t="shared" si="2"/>
        <v>248.3</v>
      </c>
      <c r="Y8" s="7">
        <v>14.7</v>
      </c>
      <c r="Z8" s="9">
        <v>28</v>
      </c>
      <c r="AA8" s="13">
        <f t="shared" si="3"/>
        <v>291</v>
      </c>
      <c r="AB8" s="7">
        <v>36.4</v>
      </c>
      <c r="AC8" s="9">
        <v>61</v>
      </c>
      <c r="AD8" s="7">
        <v>25.29</v>
      </c>
      <c r="AE8" s="7">
        <v>92</v>
      </c>
      <c r="AF8" s="7">
        <v>1.21</v>
      </c>
    </row>
    <row r="9" spans="1:32" x14ac:dyDescent="0.25">
      <c r="A9" s="18" t="s">
        <v>51</v>
      </c>
      <c r="B9" s="19"/>
      <c r="C9" s="19"/>
      <c r="D9" s="20"/>
      <c r="E9" s="7"/>
      <c r="F9" s="7"/>
      <c r="G9" s="3"/>
      <c r="H9" s="7"/>
      <c r="I9" s="7"/>
      <c r="J9" s="7"/>
      <c r="K9" s="7"/>
      <c r="L9" s="7"/>
      <c r="M9" s="14"/>
      <c r="N9" s="7"/>
      <c r="O9" s="7"/>
      <c r="P9" s="7"/>
      <c r="Q9" s="7"/>
      <c r="R9" s="7"/>
      <c r="S9" s="7"/>
      <c r="T9" s="7"/>
      <c r="U9" s="7"/>
      <c r="V9" s="7"/>
      <c r="W9" s="15"/>
      <c r="X9" s="15"/>
      <c r="Y9" s="7"/>
      <c r="Z9" s="7"/>
      <c r="AA9" s="13"/>
      <c r="AB9" s="7"/>
      <c r="AC9" s="7"/>
      <c r="AD9" s="7"/>
      <c r="AE9" s="7"/>
      <c r="AF9" s="7"/>
    </row>
    <row r="10" spans="1:32" ht="60" x14ac:dyDescent="0.25">
      <c r="A10" s="3">
        <v>5</v>
      </c>
      <c r="B10" s="4">
        <v>7</v>
      </c>
      <c r="C10" s="4">
        <v>10</v>
      </c>
      <c r="D10" s="4">
        <v>3</v>
      </c>
      <c r="E10" s="7" t="s">
        <v>11</v>
      </c>
      <c r="F10" s="5" t="s">
        <v>22</v>
      </c>
      <c r="G10" s="3" t="s">
        <v>48</v>
      </c>
      <c r="H10" s="7">
        <v>38.200000000000003</v>
      </c>
      <c r="I10" s="7">
        <v>70.099999999999994</v>
      </c>
      <c r="J10" s="7">
        <v>14.3</v>
      </c>
      <c r="K10" s="7">
        <v>114.4</v>
      </c>
      <c r="L10" s="7">
        <v>6</v>
      </c>
      <c r="M10" s="14">
        <f t="shared" si="0"/>
        <v>243</v>
      </c>
      <c r="N10" s="7">
        <v>1.2</v>
      </c>
      <c r="O10" s="7">
        <v>14.2</v>
      </c>
      <c r="P10" s="7">
        <v>0.5</v>
      </c>
      <c r="Q10" s="7">
        <v>3.9</v>
      </c>
      <c r="R10" s="7">
        <v>0.5</v>
      </c>
      <c r="S10" s="7">
        <v>9</v>
      </c>
      <c r="T10" s="7">
        <v>0.5</v>
      </c>
      <c r="U10" s="7">
        <v>3</v>
      </c>
      <c r="V10" s="7">
        <v>1.4</v>
      </c>
      <c r="W10" s="15">
        <f t="shared" si="1"/>
        <v>34.199999999999996</v>
      </c>
      <c r="X10" s="15">
        <f t="shared" si="2"/>
        <v>277.2</v>
      </c>
      <c r="Y10" s="7">
        <v>13.7</v>
      </c>
      <c r="Z10" s="7">
        <v>18.399999999999999</v>
      </c>
      <c r="AA10" s="13">
        <f t="shared" si="3"/>
        <v>309.29999999999995</v>
      </c>
      <c r="AB10" s="7">
        <v>18.5</v>
      </c>
      <c r="AC10" s="7">
        <v>63.9</v>
      </c>
      <c r="AD10" s="7">
        <v>0.5</v>
      </c>
      <c r="AE10" s="7">
        <v>86</v>
      </c>
      <c r="AF10" s="7">
        <v>1.42</v>
      </c>
    </row>
    <row r="11" spans="1:32" ht="25.5" x14ac:dyDescent="0.25">
      <c r="A11" s="3">
        <v>6</v>
      </c>
      <c r="B11" s="4">
        <v>17</v>
      </c>
      <c r="C11" s="4">
        <v>20</v>
      </c>
      <c r="D11" s="4">
        <v>3</v>
      </c>
      <c r="E11" s="7" t="s">
        <v>12</v>
      </c>
      <c r="F11" s="7" t="s">
        <v>7</v>
      </c>
      <c r="G11" s="3" t="s">
        <v>48</v>
      </c>
      <c r="H11" s="7">
        <v>40.700000000000003</v>
      </c>
      <c r="I11" s="7">
        <v>73.8</v>
      </c>
      <c r="J11" s="7">
        <v>11.4</v>
      </c>
      <c r="K11" s="7">
        <v>107.4</v>
      </c>
      <c r="L11" s="7">
        <v>6.6</v>
      </c>
      <c r="M11" s="14">
        <f t="shared" si="0"/>
        <v>239.9</v>
      </c>
      <c r="N11" s="7">
        <v>1.2</v>
      </c>
      <c r="O11" s="7">
        <v>14.7</v>
      </c>
      <c r="P11" s="7">
        <v>0.5</v>
      </c>
      <c r="Q11" s="7">
        <v>4.3</v>
      </c>
      <c r="R11" s="7">
        <v>0.5</v>
      </c>
      <c r="S11" s="7">
        <v>8.3000000000000007</v>
      </c>
      <c r="T11" s="7">
        <v>0.5</v>
      </c>
      <c r="U11" s="7">
        <v>3</v>
      </c>
      <c r="V11" s="7">
        <v>1.5</v>
      </c>
      <c r="W11" s="15">
        <f t="shared" si="1"/>
        <v>34.5</v>
      </c>
      <c r="X11" s="15">
        <f t="shared" si="2"/>
        <v>274.39999999999998</v>
      </c>
      <c r="Y11" s="7">
        <v>12</v>
      </c>
      <c r="Z11" s="7">
        <v>20.8</v>
      </c>
      <c r="AA11" s="13">
        <f t="shared" si="3"/>
        <v>307.2</v>
      </c>
      <c r="AB11" s="7">
        <v>35.4</v>
      </c>
      <c r="AC11" s="7">
        <v>59.6</v>
      </c>
      <c r="AD11" s="7">
        <v>12.65</v>
      </c>
      <c r="AE11" s="7">
        <v>90</v>
      </c>
      <c r="AF11" s="7">
        <v>1.61</v>
      </c>
    </row>
    <row r="12" spans="1:32" x14ac:dyDescent="0.25">
      <c r="A12" s="18" t="s">
        <v>50</v>
      </c>
      <c r="B12" s="19"/>
      <c r="C12" s="19"/>
      <c r="D12" s="20"/>
      <c r="E12" s="7"/>
      <c r="F12" s="7"/>
      <c r="G12" s="3"/>
      <c r="H12" s="7"/>
      <c r="I12" s="7"/>
      <c r="J12" s="7"/>
      <c r="K12" s="7"/>
      <c r="L12" s="7"/>
      <c r="M12" s="14"/>
      <c r="N12" s="7"/>
      <c r="O12" s="7"/>
      <c r="P12" s="7"/>
      <c r="Q12" s="7"/>
      <c r="R12" s="7"/>
      <c r="S12" s="7"/>
      <c r="T12" s="7"/>
      <c r="U12" s="7"/>
      <c r="V12" s="7"/>
      <c r="W12" s="15"/>
      <c r="X12" s="15"/>
      <c r="Y12" s="7"/>
      <c r="Z12" s="7"/>
      <c r="AA12" s="13"/>
      <c r="AB12" s="7"/>
      <c r="AC12" s="7"/>
      <c r="AD12" s="7"/>
      <c r="AE12" s="7"/>
      <c r="AF12" s="7"/>
    </row>
    <row r="13" spans="1:32" ht="30" x14ac:dyDescent="0.25">
      <c r="A13" s="3">
        <v>7</v>
      </c>
      <c r="B13" s="4">
        <v>2.11</v>
      </c>
      <c r="C13" s="4">
        <v>4</v>
      </c>
      <c r="D13" s="4">
        <v>1.8900000000000001</v>
      </c>
      <c r="E13" s="7" t="s">
        <v>13</v>
      </c>
      <c r="F13" s="5" t="s">
        <v>23</v>
      </c>
      <c r="G13" s="3" t="s">
        <v>47</v>
      </c>
      <c r="H13" s="7">
        <v>57.2</v>
      </c>
      <c r="I13" s="7">
        <v>93.4</v>
      </c>
      <c r="J13" s="7">
        <v>39.1</v>
      </c>
      <c r="K13" s="7">
        <v>164</v>
      </c>
      <c r="L13" s="7">
        <v>13.4</v>
      </c>
      <c r="M13" s="14">
        <f t="shared" si="0"/>
        <v>367.1</v>
      </c>
      <c r="N13" s="7">
        <v>3.8</v>
      </c>
      <c r="O13" s="7">
        <v>47</v>
      </c>
      <c r="P13" s="7">
        <v>0.5</v>
      </c>
      <c r="Q13" s="7">
        <v>3.8</v>
      </c>
      <c r="R13" s="7">
        <v>0.5</v>
      </c>
      <c r="S13" s="7">
        <v>14.1</v>
      </c>
      <c r="T13" s="7">
        <v>0.5</v>
      </c>
      <c r="U13" s="7">
        <v>7.6</v>
      </c>
      <c r="V13" s="7">
        <v>5.4</v>
      </c>
      <c r="W13" s="15">
        <f t="shared" si="1"/>
        <v>83.199999999999989</v>
      </c>
      <c r="X13" s="15">
        <f t="shared" si="2"/>
        <v>450.3</v>
      </c>
      <c r="Y13" s="7">
        <v>28.7</v>
      </c>
      <c r="Z13" s="7">
        <v>19.100000000000001</v>
      </c>
      <c r="AA13" s="13">
        <f t="shared" si="3"/>
        <v>498.1</v>
      </c>
      <c r="AB13" s="7">
        <v>207.9</v>
      </c>
      <c r="AC13" s="7">
        <v>231.6</v>
      </c>
      <c r="AD13" s="7">
        <v>34.22</v>
      </c>
      <c r="AE13" s="7">
        <v>470</v>
      </c>
      <c r="AF13" s="7">
        <v>2.83</v>
      </c>
    </row>
    <row r="14" spans="1:32" ht="30" x14ac:dyDescent="0.25">
      <c r="A14" s="3">
        <v>8</v>
      </c>
      <c r="B14" s="4">
        <v>6.72</v>
      </c>
      <c r="C14" s="4">
        <v>8.44</v>
      </c>
      <c r="D14" s="4">
        <v>1.7199999999999998</v>
      </c>
      <c r="E14" s="7" t="s">
        <v>14</v>
      </c>
      <c r="F14" s="5" t="s">
        <v>24</v>
      </c>
      <c r="G14" s="3" t="s">
        <v>47</v>
      </c>
      <c r="H14" s="7">
        <v>48</v>
      </c>
      <c r="I14" s="7">
        <v>74.599999999999994</v>
      </c>
      <c r="J14" s="7">
        <v>29.4</v>
      </c>
      <c r="K14" s="7">
        <v>151</v>
      </c>
      <c r="L14" s="7">
        <v>9.5</v>
      </c>
      <c r="M14" s="14">
        <f t="shared" si="0"/>
        <v>312.5</v>
      </c>
      <c r="N14" s="7">
        <v>3</v>
      </c>
      <c r="O14" s="7">
        <v>38.299999999999997</v>
      </c>
      <c r="P14" s="7">
        <v>0.5</v>
      </c>
      <c r="Q14" s="7">
        <v>2.7</v>
      </c>
      <c r="R14" s="7">
        <v>0.5</v>
      </c>
      <c r="S14" s="7">
        <v>12</v>
      </c>
      <c r="T14" s="7">
        <v>0.5</v>
      </c>
      <c r="U14" s="7">
        <v>6.2</v>
      </c>
      <c r="V14" s="7">
        <v>4.5</v>
      </c>
      <c r="W14" s="15">
        <f t="shared" si="1"/>
        <v>68.2</v>
      </c>
      <c r="X14" s="15">
        <f t="shared" si="2"/>
        <v>380.7</v>
      </c>
      <c r="Y14" s="7">
        <v>24.3</v>
      </c>
      <c r="Z14" s="7">
        <v>15.1</v>
      </c>
      <c r="AA14" s="13">
        <f t="shared" si="3"/>
        <v>420.1</v>
      </c>
      <c r="AB14" s="7">
        <v>192.1</v>
      </c>
      <c r="AC14" s="7">
        <v>192.1</v>
      </c>
      <c r="AD14" s="7">
        <v>26.04</v>
      </c>
      <c r="AE14" s="7">
        <v>485</v>
      </c>
      <c r="AF14" s="7">
        <v>2.97</v>
      </c>
    </row>
    <row r="15" spans="1:32" x14ac:dyDescent="0.25">
      <c r="A15" s="18" t="s">
        <v>49</v>
      </c>
      <c r="B15" s="19"/>
      <c r="C15" s="19"/>
      <c r="D15" s="20"/>
      <c r="E15" s="7"/>
      <c r="F15" s="7"/>
      <c r="G15" s="3"/>
      <c r="H15" s="7"/>
      <c r="I15" s="7"/>
      <c r="J15" s="7"/>
      <c r="K15" s="7"/>
      <c r="L15" s="7"/>
      <c r="M15" s="14"/>
      <c r="N15" s="7"/>
      <c r="O15" s="7"/>
      <c r="P15" s="7"/>
      <c r="Q15" s="7"/>
      <c r="R15" s="7"/>
      <c r="S15" s="7"/>
      <c r="T15" s="7"/>
      <c r="U15" s="7"/>
      <c r="V15" s="7"/>
      <c r="W15" s="15"/>
      <c r="X15" s="15">
        <f t="shared" si="2"/>
        <v>0</v>
      </c>
      <c r="Y15" s="7"/>
      <c r="Z15" s="7"/>
      <c r="AA15" s="13"/>
      <c r="AB15" s="7"/>
      <c r="AC15" s="7"/>
      <c r="AD15" s="7"/>
      <c r="AE15" s="7"/>
      <c r="AF15" s="7"/>
    </row>
    <row r="16" spans="1:32" ht="45" x14ac:dyDescent="0.25">
      <c r="A16" s="3">
        <v>9</v>
      </c>
      <c r="B16" s="4">
        <v>3</v>
      </c>
      <c r="C16" s="4">
        <v>5</v>
      </c>
      <c r="D16" s="4">
        <v>2</v>
      </c>
      <c r="E16" s="7" t="s">
        <v>15</v>
      </c>
      <c r="F16" s="5" t="s">
        <v>25</v>
      </c>
      <c r="G16" s="3" t="s">
        <v>47</v>
      </c>
      <c r="H16" s="7">
        <v>59.7</v>
      </c>
      <c r="I16" s="7">
        <v>103.7</v>
      </c>
      <c r="J16" s="7">
        <v>14</v>
      </c>
      <c r="K16" s="7">
        <v>175.9</v>
      </c>
      <c r="L16" s="7">
        <v>4</v>
      </c>
      <c r="M16" s="14">
        <f t="shared" si="0"/>
        <v>357.3</v>
      </c>
      <c r="N16" s="7">
        <v>1.5</v>
      </c>
      <c r="O16" s="7">
        <v>11.4</v>
      </c>
      <c r="P16" s="7">
        <v>0.5</v>
      </c>
      <c r="Q16" s="7">
        <v>2.2999999999999998</v>
      </c>
      <c r="R16" s="7">
        <v>0.5</v>
      </c>
      <c r="S16" s="7">
        <v>14.2</v>
      </c>
      <c r="T16" s="7">
        <v>0.5</v>
      </c>
      <c r="U16" s="7">
        <v>3.1</v>
      </c>
      <c r="V16" s="7">
        <v>1.3</v>
      </c>
      <c r="W16" s="15">
        <f t="shared" si="1"/>
        <v>35.299999999999997</v>
      </c>
      <c r="X16" s="15">
        <f t="shared" si="2"/>
        <v>392.6</v>
      </c>
      <c r="Y16" s="7">
        <v>16.7</v>
      </c>
      <c r="Z16" s="7">
        <v>12.6</v>
      </c>
      <c r="AA16" s="13">
        <f t="shared" si="3"/>
        <v>421.90000000000003</v>
      </c>
      <c r="AB16" s="7">
        <v>0.5</v>
      </c>
      <c r="AC16" s="7">
        <v>71.8</v>
      </c>
      <c r="AD16" s="7">
        <v>46.12</v>
      </c>
      <c r="AE16" s="7">
        <v>170</v>
      </c>
      <c r="AF16" s="7">
        <v>3.45</v>
      </c>
    </row>
    <row r="17" spans="1:32" ht="25.5" x14ac:dyDescent="0.25">
      <c r="A17" s="3">
        <v>10</v>
      </c>
      <c r="B17" s="4">
        <v>5</v>
      </c>
      <c r="C17" s="4">
        <v>7.15</v>
      </c>
      <c r="D17" s="4">
        <v>2.1500000000000004</v>
      </c>
      <c r="E17" s="7" t="s">
        <v>16</v>
      </c>
      <c r="F17" s="5" t="s">
        <v>7</v>
      </c>
      <c r="G17" s="3" t="s">
        <v>47</v>
      </c>
      <c r="H17" s="7">
        <v>60.3</v>
      </c>
      <c r="I17" s="7">
        <v>103.1</v>
      </c>
      <c r="J17" s="7">
        <v>16.100000000000001</v>
      </c>
      <c r="K17" s="7">
        <v>164.2</v>
      </c>
      <c r="L17" s="7">
        <v>3.1</v>
      </c>
      <c r="M17" s="14">
        <f t="shared" si="0"/>
        <v>346.79999999999995</v>
      </c>
      <c r="N17" s="7">
        <v>1.5</v>
      </c>
      <c r="O17" s="7">
        <v>15</v>
      </c>
      <c r="P17" s="7">
        <v>0.5</v>
      </c>
      <c r="Q17" s="7">
        <v>1.2</v>
      </c>
      <c r="R17" s="7">
        <v>0.5</v>
      </c>
      <c r="S17" s="7">
        <v>13</v>
      </c>
      <c r="T17" s="7">
        <v>0.5</v>
      </c>
      <c r="U17" s="7">
        <v>3.3</v>
      </c>
      <c r="V17" s="7">
        <v>2.6</v>
      </c>
      <c r="W17" s="15">
        <f t="shared" si="1"/>
        <v>38.1</v>
      </c>
      <c r="X17" s="15">
        <f t="shared" si="2"/>
        <v>384.9</v>
      </c>
      <c r="Y17" s="7">
        <v>17.3</v>
      </c>
      <c r="Z17" s="7">
        <v>8.4</v>
      </c>
      <c r="AA17" s="13">
        <f t="shared" si="3"/>
        <v>410.59999999999997</v>
      </c>
      <c r="AB17" s="7">
        <v>9.4</v>
      </c>
      <c r="AC17" s="7">
        <v>97.3</v>
      </c>
      <c r="AD17" s="7">
        <v>58.77</v>
      </c>
      <c r="AE17" s="7">
        <v>253</v>
      </c>
      <c r="AF17" s="7">
        <v>2.87</v>
      </c>
    </row>
    <row r="18" spans="1:32" ht="45" x14ac:dyDescent="0.25">
      <c r="A18" s="3">
        <v>11</v>
      </c>
      <c r="B18" s="4">
        <v>7.15</v>
      </c>
      <c r="C18" s="4">
        <v>10</v>
      </c>
      <c r="D18" s="4">
        <v>2.8499999999999996</v>
      </c>
      <c r="E18" s="7" t="s">
        <v>17</v>
      </c>
      <c r="F18" s="5" t="s">
        <v>26</v>
      </c>
      <c r="G18" s="3" t="s">
        <v>47</v>
      </c>
      <c r="H18" s="7">
        <v>61.4</v>
      </c>
      <c r="I18" s="7">
        <v>129.69999999999999</v>
      </c>
      <c r="J18" s="7">
        <v>13.2</v>
      </c>
      <c r="K18" s="7">
        <v>170.7</v>
      </c>
      <c r="L18" s="7">
        <v>2.7</v>
      </c>
      <c r="M18" s="14">
        <f t="shared" si="0"/>
        <v>377.7</v>
      </c>
      <c r="N18" s="7">
        <v>0.5</v>
      </c>
      <c r="O18" s="7">
        <v>4.0999999999999996</v>
      </c>
      <c r="P18" s="7">
        <v>0.5</v>
      </c>
      <c r="Q18" s="7">
        <v>1.2</v>
      </c>
      <c r="R18" s="7">
        <v>0.5</v>
      </c>
      <c r="S18" s="7">
        <v>14.4</v>
      </c>
      <c r="T18" s="7">
        <v>0.5</v>
      </c>
      <c r="U18" s="7">
        <v>1.5</v>
      </c>
      <c r="V18" s="7">
        <v>0.5</v>
      </c>
      <c r="W18" s="15">
        <f t="shared" si="1"/>
        <v>23.7</v>
      </c>
      <c r="X18" s="15">
        <f t="shared" si="2"/>
        <v>401.4</v>
      </c>
      <c r="Y18" s="7">
        <v>20.9</v>
      </c>
      <c r="Z18" s="7">
        <v>5.9</v>
      </c>
      <c r="AA18" s="13">
        <f t="shared" si="3"/>
        <v>428.19999999999993</v>
      </c>
      <c r="AB18" s="7">
        <v>0.5</v>
      </c>
      <c r="AC18" s="7">
        <v>43.1</v>
      </c>
      <c r="AD18" s="7">
        <v>43.15</v>
      </c>
      <c r="AE18" s="7">
        <v>145</v>
      </c>
      <c r="AF18" s="7">
        <v>3.63</v>
      </c>
    </row>
    <row r="19" spans="1:32" ht="45" x14ac:dyDescent="0.25">
      <c r="A19" s="3">
        <v>12</v>
      </c>
      <c r="B19" s="4">
        <v>18</v>
      </c>
      <c r="C19" s="4">
        <v>21</v>
      </c>
      <c r="D19" s="4">
        <v>3</v>
      </c>
      <c r="E19" s="7" t="s">
        <v>18</v>
      </c>
      <c r="F19" s="5" t="s">
        <v>27</v>
      </c>
      <c r="G19" s="3" t="s">
        <v>47</v>
      </c>
      <c r="H19" s="7">
        <v>93.6</v>
      </c>
      <c r="I19" s="9">
        <v>217</v>
      </c>
      <c r="J19" s="7">
        <v>24.4</v>
      </c>
      <c r="K19" s="7">
        <v>260.5</v>
      </c>
      <c r="L19" s="7">
        <v>8.8000000000000007</v>
      </c>
      <c r="M19" s="14">
        <f t="shared" si="0"/>
        <v>604.29999999999995</v>
      </c>
      <c r="N19" s="7">
        <v>2.5</v>
      </c>
      <c r="O19" s="7">
        <v>14.7</v>
      </c>
      <c r="P19" s="7">
        <v>0.5</v>
      </c>
      <c r="Q19" s="7">
        <v>2.2000000000000002</v>
      </c>
      <c r="R19" s="7">
        <v>0.5</v>
      </c>
      <c r="S19" s="7">
        <v>17.899999999999999</v>
      </c>
      <c r="T19" s="7">
        <v>0.5</v>
      </c>
      <c r="U19" s="7">
        <v>2.9</v>
      </c>
      <c r="V19" s="7">
        <v>1.4</v>
      </c>
      <c r="W19" s="15">
        <f t="shared" si="1"/>
        <v>43.099999999999994</v>
      </c>
      <c r="X19" s="15">
        <f t="shared" si="2"/>
        <v>647.4</v>
      </c>
      <c r="Y19" s="7">
        <v>26.2</v>
      </c>
      <c r="Z19" s="7">
        <v>7.9</v>
      </c>
      <c r="AA19" s="13">
        <f t="shared" si="3"/>
        <v>681.5</v>
      </c>
      <c r="AB19" s="7">
        <v>0.5</v>
      </c>
      <c r="AC19" s="7">
        <v>92.9</v>
      </c>
      <c r="AD19" s="7">
        <v>52.82</v>
      </c>
      <c r="AE19" s="7">
        <v>354</v>
      </c>
      <c r="AF19" s="7">
        <v>4.71</v>
      </c>
    </row>
    <row r="20" spans="1:32" x14ac:dyDescent="0.25">
      <c r="X20" s="12"/>
      <c r="Y20" s="11"/>
      <c r="Z20" s="11"/>
      <c r="AA20" s="11"/>
      <c r="AB20" s="11"/>
      <c r="AC20" s="11"/>
      <c r="AD20" s="11"/>
    </row>
    <row r="21" spans="1:32" x14ac:dyDescent="0.25">
      <c r="I21" s="16" t="s">
        <v>63</v>
      </c>
      <c r="J21" s="16"/>
      <c r="K21" s="16"/>
      <c r="L21" s="16"/>
      <c r="M21" s="16"/>
      <c r="N21" s="16"/>
      <c r="O21" s="16"/>
      <c r="P21" s="16"/>
      <c r="Q21" s="16"/>
      <c r="R21" s="16"/>
      <c r="X21" s="10"/>
      <c r="Y21" s="11"/>
      <c r="Z21" s="11"/>
      <c r="AA21" s="11"/>
      <c r="AB21" s="11"/>
      <c r="AC21" s="11"/>
      <c r="AD21" s="11"/>
    </row>
    <row r="22" spans="1:32" x14ac:dyDescent="0.25">
      <c r="X22" s="11"/>
      <c r="Y22" s="11"/>
      <c r="Z22" s="11"/>
      <c r="AA22" s="11"/>
      <c r="AB22" s="11"/>
      <c r="AC22" s="11"/>
      <c r="AD22" s="11"/>
    </row>
    <row r="23" spans="1:32" x14ac:dyDescent="0.25">
      <c r="X23" s="11"/>
      <c r="Y23" s="11"/>
      <c r="Z23" s="11"/>
      <c r="AA23" s="11"/>
      <c r="AB23" s="11"/>
      <c r="AC23" s="11"/>
      <c r="AD23" s="11"/>
    </row>
  </sheetData>
  <mergeCells count="7">
    <mergeCell ref="I21:R21"/>
    <mergeCell ref="A1:AF1"/>
    <mergeCell ref="A15:D15"/>
    <mergeCell ref="A12:D12"/>
    <mergeCell ref="A9:D9"/>
    <mergeCell ref="A6:D6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Annex-IX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ismail - [2010]</cp:lastModifiedBy>
  <cp:lastPrinted>2026-03-21T18:34:39Z</cp:lastPrinted>
  <dcterms:created xsi:type="dcterms:W3CDTF">2026-03-13T05:22:03Z</dcterms:created>
  <dcterms:modified xsi:type="dcterms:W3CDTF">2026-03-25T07:04:25Z</dcterms:modified>
</cp:coreProperties>
</file>