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reldimoti-fgr-200326\Annexures-230326\"/>
    </mc:Choice>
  </mc:AlternateContent>
  <xr:revisionPtr revIDLastSave="0" documentId="13_ncr:1_{B9E9D74A-839C-4843-956F-68706E1F38D5}" xr6:coauthVersionLast="45" xr6:coauthVersionMax="45" xr10:uidLastSave="{00000000-0000-0000-0000-000000000000}"/>
  <bookViews>
    <workbookView xWindow="-120" yWindow="-120" windowWidth="20730" windowHeight="11160" xr2:uid="{66199E01-6250-41A7-AE91-3FFD0177A5B0}"/>
  </bookViews>
  <sheets>
    <sheet name="Annex-IV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2" i="5" l="1"/>
  <c r="H82" i="5"/>
  <c r="I82" i="5"/>
  <c r="J82" i="5"/>
  <c r="K82" i="5"/>
  <c r="L82" i="5"/>
  <c r="M82" i="5"/>
  <c r="N82" i="5"/>
  <c r="O82" i="5"/>
  <c r="P82" i="5"/>
  <c r="Q82" i="5"/>
  <c r="R82" i="5"/>
  <c r="F82" i="5"/>
  <c r="G66" i="5"/>
  <c r="H66" i="5"/>
  <c r="I66" i="5"/>
  <c r="J66" i="5"/>
  <c r="K66" i="5"/>
  <c r="L66" i="5"/>
  <c r="M66" i="5"/>
  <c r="N66" i="5"/>
  <c r="O66" i="5"/>
  <c r="P66" i="5"/>
  <c r="Q66" i="5"/>
  <c r="R66" i="5"/>
  <c r="F66" i="5"/>
  <c r="G50" i="5"/>
  <c r="H50" i="5"/>
  <c r="I50" i="5"/>
  <c r="J50" i="5"/>
  <c r="K50" i="5"/>
  <c r="L50" i="5"/>
  <c r="M50" i="5"/>
  <c r="N50" i="5"/>
  <c r="O50" i="5"/>
  <c r="P50" i="5"/>
  <c r="Q50" i="5"/>
  <c r="R50" i="5"/>
  <c r="F50" i="5"/>
  <c r="G34" i="5"/>
  <c r="H34" i="5"/>
  <c r="I34" i="5"/>
  <c r="J34" i="5"/>
  <c r="K34" i="5"/>
  <c r="L34" i="5"/>
  <c r="M34" i="5"/>
  <c r="N34" i="5"/>
  <c r="O34" i="5"/>
  <c r="P34" i="5"/>
  <c r="Q34" i="5"/>
  <c r="R34" i="5"/>
  <c r="F34" i="5"/>
  <c r="G18" i="5"/>
  <c r="H18" i="5"/>
  <c r="I18" i="5"/>
  <c r="J18" i="5"/>
  <c r="K18" i="5"/>
  <c r="L18" i="5"/>
  <c r="M18" i="5"/>
  <c r="N18" i="5"/>
  <c r="O18" i="5"/>
  <c r="P18" i="5"/>
  <c r="Q18" i="5"/>
  <c r="R18" i="5"/>
  <c r="F18" i="5"/>
</calcChain>
</file>

<file path=xl/sharedStrings.xml><?xml version="1.0" encoding="utf-8"?>
<sst xmlns="http://schemas.openxmlformats.org/spreadsheetml/2006/main" count="309" uniqueCount="181">
  <si>
    <t>Sr.no</t>
  </si>
  <si>
    <t>lab code</t>
  </si>
  <si>
    <t>Formation</t>
  </si>
  <si>
    <t>SiO2 (%)</t>
  </si>
  <si>
    <t>Al2O3  (%)</t>
  </si>
  <si>
    <t>Fe2O3  (%)</t>
  </si>
  <si>
    <t>MnO (%)</t>
  </si>
  <si>
    <t>MgO     (%)</t>
  </si>
  <si>
    <t>CaO      (%)</t>
  </si>
  <si>
    <t>Na2O      (%)</t>
  </si>
  <si>
    <t>K2O        (%)</t>
  </si>
  <si>
    <t>TiO2       (%)</t>
  </si>
  <si>
    <t>P2O5     (%)</t>
  </si>
  <si>
    <t>LOI      (%)</t>
  </si>
  <si>
    <t>Total      (%)</t>
  </si>
  <si>
    <t>V       (ppm)</t>
  </si>
  <si>
    <t>Sample No</t>
  </si>
  <si>
    <t>Kharinadi</t>
  </si>
  <si>
    <t>Sandhan</t>
  </si>
  <si>
    <t>Madh</t>
  </si>
  <si>
    <t>T1/RB/2025/08</t>
  </si>
  <si>
    <t>kharinadi</t>
  </si>
  <si>
    <t>T2/RB/2025/07</t>
  </si>
  <si>
    <t>T3/RB/2025/D</t>
  </si>
  <si>
    <t>T4/RB/2025/C</t>
  </si>
  <si>
    <t>T5/RB/2025/06</t>
  </si>
  <si>
    <t>Lithology</t>
  </si>
  <si>
    <t>LL/1202/17</t>
  </si>
  <si>
    <t>LL/1202/18</t>
  </si>
  <si>
    <t>LL/1202/19</t>
  </si>
  <si>
    <t>LL/1202/20</t>
  </si>
  <si>
    <t>Laterite/Bauxite</t>
  </si>
  <si>
    <t>Laterite</t>
  </si>
  <si>
    <t>Sandy clay</t>
  </si>
  <si>
    <t>T1/RB/2025/01</t>
  </si>
  <si>
    <t>T1/RB/2025/02</t>
  </si>
  <si>
    <t>T1/RB/2025/03</t>
  </si>
  <si>
    <t>T1/RB/2025/04</t>
  </si>
  <si>
    <t>T1/RB/2025/05</t>
  </si>
  <si>
    <t>T1/RB/2025/06</t>
  </si>
  <si>
    <t>T1/RB/2025/07</t>
  </si>
  <si>
    <t>T1/RB/2025/09</t>
  </si>
  <si>
    <t>T1/RB/2025/10</t>
  </si>
  <si>
    <t>T1/RB/2025/A</t>
  </si>
  <si>
    <t>T1/RB/2025/B</t>
  </si>
  <si>
    <t>T1/RB/2025/C</t>
  </si>
  <si>
    <t>T1/RB/2025/D</t>
  </si>
  <si>
    <t>Trench-1</t>
  </si>
  <si>
    <t>Trench-2</t>
  </si>
  <si>
    <t>T2/RB/2025/01</t>
  </si>
  <si>
    <t>T2/RB/2025/02</t>
  </si>
  <si>
    <t>T2/RB/2025/03</t>
  </si>
  <si>
    <t>T2/RB/2025/04</t>
  </si>
  <si>
    <t>T2/RB/2025/05</t>
  </si>
  <si>
    <t>T2/RB/2025/06</t>
  </si>
  <si>
    <t>T2/RB/2025/08</t>
  </si>
  <si>
    <t>T2/RB/2025/09</t>
  </si>
  <si>
    <t>T2/RB/2025/10</t>
  </si>
  <si>
    <t>T2/RB/2025/A</t>
  </si>
  <si>
    <t>T2/RB/2025/B</t>
  </si>
  <si>
    <t>T2/RB/2025/C</t>
  </si>
  <si>
    <t>T2/RB/2025/D</t>
  </si>
  <si>
    <t>Trench-3</t>
  </si>
  <si>
    <t>T3/RB/2025/01</t>
  </si>
  <si>
    <t>T3/RB/2025/02</t>
  </si>
  <si>
    <t>T3/RB/2025/03</t>
  </si>
  <si>
    <t>T3/RB/2025/04</t>
  </si>
  <si>
    <t>T3/RB/2025/05</t>
  </si>
  <si>
    <t>T3/RB/2025/06</t>
  </si>
  <si>
    <t>T3/RB/2025/07</t>
  </si>
  <si>
    <t>T3/RB/2025/08</t>
  </si>
  <si>
    <t>T3/RB/2025/09</t>
  </si>
  <si>
    <t>T3/RB/2025/10</t>
  </si>
  <si>
    <t>T3/RB/2025/A</t>
  </si>
  <si>
    <t>T3/RB/2025/B</t>
  </si>
  <si>
    <t>T3/RB/2025/C</t>
  </si>
  <si>
    <t>Trench-4</t>
  </si>
  <si>
    <t>T4/RB/2025/01</t>
  </si>
  <si>
    <t>T4/RB/2025/02</t>
  </si>
  <si>
    <t>T4/RB/2025/03</t>
  </si>
  <si>
    <t>T4/RB/2025/04</t>
  </si>
  <si>
    <t>T4/RB/2025/05</t>
  </si>
  <si>
    <t>T4/RB/2025/06</t>
  </si>
  <si>
    <t>T4/RB/2025/07</t>
  </si>
  <si>
    <t>T4/RB/2025/08</t>
  </si>
  <si>
    <t>T4/RB/2025/09</t>
  </si>
  <si>
    <t>T4/RB/2025/10</t>
  </si>
  <si>
    <t>T4/RB/2025/A</t>
  </si>
  <si>
    <t>T4/RB/2025/B</t>
  </si>
  <si>
    <t>T4/RB/2025/D</t>
  </si>
  <si>
    <t>Trench-5</t>
  </si>
  <si>
    <t>T5/RB/2025/01</t>
  </si>
  <si>
    <t>T5/RB/2025/02</t>
  </si>
  <si>
    <t>T5/RB/2025/03</t>
  </si>
  <si>
    <t>T5/RB/2025/04</t>
  </si>
  <si>
    <t>T5/RB/2025/05</t>
  </si>
  <si>
    <t>T5/RB/2025/07</t>
  </si>
  <si>
    <t>T5/RB/2025/08</t>
  </si>
  <si>
    <t>T5/RB/2025/09</t>
  </si>
  <si>
    <t>T5/RB/2025/10</t>
  </si>
  <si>
    <t>T5/RB/2025/A</t>
  </si>
  <si>
    <t>T5/RB/2025/B</t>
  </si>
  <si>
    <t>T5/RB/2025/C</t>
  </si>
  <si>
    <t>T5/RB/2025/D</t>
  </si>
  <si>
    <t>Average</t>
  </si>
  <si>
    <t>LL/1202/21</t>
  </si>
  <si>
    <t>LL/1202/22</t>
  </si>
  <si>
    <t>LL/1202/23</t>
  </si>
  <si>
    <t>LL/1202/24</t>
  </si>
  <si>
    <t>LL/1202/25</t>
  </si>
  <si>
    <t>LL/1202/26</t>
  </si>
  <si>
    <t>LL/1202/27</t>
  </si>
  <si>
    <t>LL/1202/28</t>
  </si>
  <si>
    <t>LL/1202/29</t>
  </si>
  <si>
    <t>LL/1202/30</t>
  </si>
  <si>
    <t>LL/1202/33</t>
  </si>
  <si>
    <t>LL/1202/34</t>
  </si>
  <si>
    <t>LL/1202/35</t>
  </si>
  <si>
    <t>LL/1202/36</t>
  </si>
  <si>
    <t>LL/1202/37</t>
  </si>
  <si>
    <t>LL/1202/38</t>
  </si>
  <si>
    <t>LL/1202/39</t>
  </si>
  <si>
    <t>LL/1202/40</t>
  </si>
  <si>
    <t>LL/1202/41</t>
  </si>
  <si>
    <t>LL/1202/42</t>
  </si>
  <si>
    <t>LL/1202/43</t>
  </si>
  <si>
    <t>LL/1202/44</t>
  </si>
  <si>
    <t>LL/1202/45</t>
  </si>
  <si>
    <t>LL/1202/46</t>
  </si>
  <si>
    <t>LL/1202/47</t>
  </si>
  <si>
    <t>LL/1202/48</t>
  </si>
  <si>
    <t>LL/1202/49</t>
  </si>
  <si>
    <t>LL/1202/50</t>
  </si>
  <si>
    <t>LL/1202/51</t>
  </si>
  <si>
    <t>LL/1202/52</t>
  </si>
  <si>
    <t>LL/1202/53</t>
  </si>
  <si>
    <t>LL/1202/54</t>
  </si>
  <si>
    <t>LL/1202/55</t>
  </si>
  <si>
    <t>LL/1202/56</t>
  </si>
  <si>
    <t>LL/1202/57</t>
  </si>
  <si>
    <t>LL/1202/58</t>
  </si>
  <si>
    <t>LL/1202/59</t>
  </si>
  <si>
    <t>LL/1202/60</t>
  </si>
  <si>
    <t>LL/1202/62</t>
  </si>
  <si>
    <t>LL/1202/63</t>
  </si>
  <si>
    <t>LL/1202/64</t>
  </si>
  <si>
    <t>LL/1202/65</t>
  </si>
  <si>
    <t>LL/1202/66</t>
  </si>
  <si>
    <t>LL/1202/67</t>
  </si>
  <si>
    <t>LL/1202/68</t>
  </si>
  <si>
    <t>LL/1202/69</t>
  </si>
  <si>
    <t>LL/1202/70</t>
  </si>
  <si>
    <t>LL/1202/71</t>
  </si>
  <si>
    <t>LL/1202/72</t>
  </si>
  <si>
    <t>LL/1202/73</t>
  </si>
  <si>
    <t>LL/1202/74</t>
  </si>
  <si>
    <t>LL/1202/75</t>
  </si>
  <si>
    <t>LL/1202/77</t>
  </si>
  <si>
    <t>LL/1202/78</t>
  </si>
  <si>
    <t>LL/1202/79</t>
  </si>
  <si>
    <t>LL/1202/80</t>
  </si>
  <si>
    <t>LL/1202/81</t>
  </si>
  <si>
    <t>LL/1202/82</t>
  </si>
  <si>
    <t>LL/1202/83</t>
  </si>
  <si>
    <t>LL/1202/84</t>
  </si>
  <si>
    <t>LL/1202/85</t>
  </si>
  <si>
    <t>LL/1202/86</t>
  </si>
  <si>
    <t>LL/1202/87</t>
  </si>
  <si>
    <t>LL/1202/88</t>
  </si>
  <si>
    <t>LL/1202/89</t>
  </si>
  <si>
    <t>LL/1202/90</t>
  </si>
  <si>
    <t>Whitish clay</t>
  </si>
  <si>
    <t>Whitish clay/Laterite</t>
  </si>
  <si>
    <t>sandy clay,</t>
  </si>
  <si>
    <t>Weathered basalt</t>
  </si>
  <si>
    <t>Sandy clay/Weathered basalt</t>
  </si>
  <si>
    <t>Calc.Sandy clay, khaki</t>
  </si>
  <si>
    <t>White Calc. clay</t>
  </si>
  <si>
    <t>Annexure-IV:Statement showing analytical  details of major oxides (by XRF) of 70 trench  samples  in Reldimoti Area,Dist: Kachchh,Gujarat</t>
  </si>
  <si>
    <t>plus Weathered basalt</t>
  </si>
  <si>
    <t>Clayey Bauxite 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</si>
</sst>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sz val="11"/>
      <name val="Times New Roman"/>
      <family val="1"/>
    </font>
    <font>
      <sz val="10"/>
      <color rgb="FF00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2" fontId="1" fillId="2" borderId="1" xfId="1" applyNumberFormat="1" applyFont="1" applyFill="1" applyBorder="1" applyAlignment="1">
      <alignment horizontal="center" vertical="center" shrinkToFit="1"/>
    </xf>
    <xf numFmtId="164" fontId="1" fillId="2" borderId="1" xfId="1" applyNumberFormat="1" applyFont="1" applyFill="1" applyBorder="1" applyAlignment="1">
      <alignment horizontal="center" vertical="center" shrinkToFit="1"/>
    </xf>
    <xf numFmtId="0" fontId="0" fillId="2" borderId="1" xfId="0" applyFill="1" applyBorder="1"/>
    <xf numFmtId="0" fontId="3" fillId="2" borderId="1" xfId="0" applyFont="1" applyFill="1" applyBorder="1"/>
    <xf numFmtId="0" fontId="10" fillId="2" borderId="1" xfId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9" fillId="2" borderId="1" xfId="1" applyFont="1" applyFill="1" applyBorder="1" applyAlignment="1">
      <alignment horizontal="left" vertical="center" wrapText="1"/>
    </xf>
    <xf numFmtId="0" fontId="0" fillId="2" borderId="1" xfId="0" applyFill="1" applyBorder="1" applyAlignment="1"/>
    <xf numFmtId="2" fontId="3" fillId="2" borderId="1" xfId="0" applyNumberFormat="1" applyFont="1" applyFill="1" applyBorder="1"/>
    <xf numFmtId="164" fontId="3" fillId="2" borderId="1" xfId="0" applyNumberFormat="1" applyFont="1" applyFill="1" applyBorder="1"/>
    <xf numFmtId="0" fontId="0" fillId="2" borderId="0" xfId="0" applyFill="1"/>
    <xf numFmtId="0" fontId="11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34FAE487-14C5-4EF5-957E-D8289D5192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87CAB-0C81-406E-B4CE-132376CB3EAA}">
  <dimension ref="A1:R82"/>
  <sheetViews>
    <sheetView tabSelected="1" topLeftCell="A43" workbookViewId="0">
      <selection activeCell="F2" sqref="F1:F1048576"/>
    </sheetView>
  </sheetViews>
  <sheetFormatPr defaultRowHeight="15" x14ac:dyDescent="0.25"/>
  <cols>
    <col min="1" max="1" width="4.5703125" customWidth="1"/>
    <col min="2" max="2" width="14.7109375" customWidth="1"/>
    <col min="3" max="3" width="9.85546875" customWidth="1"/>
    <col min="4" max="4" width="10.85546875" customWidth="1"/>
    <col min="5" max="5" width="20.28515625" customWidth="1"/>
    <col min="6" max="6" width="7.7109375" customWidth="1"/>
    <col min="7" max="7" width="7.28515625" customWidth="1"/>
    <col min="8" max="8" width="7.85546875" customWidth="1"/>
    <col min="9" max="9" width="7" customWidth="1"/>
    <col min="10" max="10" width="6.28515625" customWidth="1"/>
    <col min="11" max="11" width="6.7109375" customWidth="1"/>
    <col min="12" max="12" width="7.140625" customWidth="1"/>
    <col min="13" max="13" width="8" customWidth="1"/>
    <col min="14" max="14" width="6.85546875" customWidth="1"/>
    <col min="15" max="16" width="7.85546875" customWidth="1"/>
    <col min="18" max="18" width="7.5703125" customWidth="1"/>
  </cols>
  <sheetData>
    <row r="1" spans="1:18" ht="15.75" x14ac:dyDescent="0.25">
      <c r="A1" s="19" t="s">
        <v>178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28.5" x14ac:dyDescent="0.25">
      <c r="A2" s="1" t="s">
        <v>0</v>
      </c>
      <c r="B2" s="2" t="s">
        <v>16</v>
      </c>
      <c r="C2" s="2" t="s">
        <v>1</v>
      </c>
      <c r="D2" s="2" t="s">
        <v>2</v>
      </c>
      <c r="E2" s="2" t="s">
        <v>26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  <c r="R2" s="3" t="s">
        <v>15</v>
      </c>
    </row>
    <row r="3" spans="1:18" x14ac:dyDescent="0.25">
      <c r="A3" s="9"/>
      <c r="B3" s="10" t="s">
        <v>47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ht="15.75" x14ac:dyDescent="0.25">
      <c r="A4" s="9">
        <v>1</v>
      </c>
      <c r="B4" s="4" t="s">
        <v>34</v>
      </c>
      <c r="C4" s="9" t="s">
        <v>27</v>
      </c>
      <c r="D4" s="5" t="s">
        <v>21</v>
      </c>
      <c r="E4" s="11" t="s">
        <v>173</v>
      </c>
      <c r="F4" s="7">
        <v>69.278999999999996</v>
      </c>
      <c r="G4" s="7">
        <v>7.98</v>
      </c>
      <c r="H4" s="7">
        <v>8.6219999999999999</v>
      </c>
      <c r="I4" s="7">
        <v>3.4000000000000002E-2</v>
      </c>
      <c r="J4" s="7">
        <v>1.794</v>
      </c>
      <c r="K4" s="7">
        <v>1.226</v>
      </c>
      <c r="L4" s="7">
        <v>1.38</v>
      </c>
      <c r="M4" s="7">
        <v>1.075</v>
      </c>
      <c r="N4" s="7">
        <v>1.085</v>
      </c>
      <c r="O4" s="7">
        <v>4.7E-2</v>
      </c>
      <c r="P4" s="7">
        <v>7.32</v>
      </c>
      <c r="Q4" s="7">
        <v>99.841999999999999</v>
      </c>
      <c r="R4" s="8">
        <v>57.9</v>
      </c>
    </row>
    <row r="5" spans="1:18" ht="15.75" x14ac:dyDescent="0.25">
      <c r="A5" s="9">
        <v>2</v>
      </c>
      <c r="B5" s="4" t="s">
        <v>35</v>
      </c>
      <c r="C5" s="9" t="s">
        <v>28</v>
      </c>
      <c r="D5" s="5" t="s">
        <v>21</v>
      </c>
      <c r="E5" s="11" t="s">
        <v>173</v>
      </c>
      <c r="F5" s="7">
        <v>67.87</v>
      </c>
      <c r="G5" s="7">
        <v>9.1850000000000005</v>
      </c>
      <c r="H5" s="7">
        <v>8.2810000000000006</v>
      </c>
      <c r="I5" s="7">
        <v>3.2000000000000001E-2</v>
      </c>
      <c r="J5" s="7">
        <v>1.8049999999999999</v>
      </c>
      <c r="K5" s="7">
        <v>1.27</v>
      </c>
      <c r="L5" s="7">
        <v>1.4119999999999999</v>
      </c>
      <c r="M5" s="7">
        <v>1.0720000000000001</v>
      </c>
      <c r="N5" s="7">
        <v>1.157</v>
      </c>
      <c r="O5" s="7">
        <v>4.9000000000000002E-2</v>
      </c>
      <c r="P5" s="7">
        <v>7.74</v>
      </c>
      <c r="Q5" s="7">
        <v>99.873000000000005</v>
      </c>
      <c r="R5" s="8">
        <v>68.900000000000006</v>
      </c>
    </row>
    <row r="6" spans="1:18" ht="15.75" x14ac:dyDescent="0.25">
      <c r="A6" s="9">
        <v>3</v>
      </c>
      <c r="B6" s="4" t="s">
        <v>36</v>
      </c>
      <c r="C6" s="9" t="s">
        <v>29</v>
      </c>
      <c r="D6" s="5" t="s">
        <v>21</v>
      </c>
      <c r="E6" s="11" t="s">
        <v>173</v>
      </c>
      <c r="F6" s="7">
        <v>66.495999999999995</v>
      </c>
      <c r="G6" s="7">
        <v>9.09</v>
      </c>
      <c r="H6" s="7">
        <v>9.3650000000000002</v>
      </c>
      <c r="I6" s="7">
        <v>0.03</v>
      </c>
      <c r="J6" s="7">
        <v>1.823</v>
      </c>
      <c r="K6" s="7">
        <v>1.1419999999999999</v>
      </c>
      <c r="L6" s="7">
        <v>1.446</v>
      </c>
      <c r="M6" s="7">
        <v>1.1279999999999999</v>
      </c>
      <c r="N6" s="7">
        <v>1.115</v>
      </c>
      <c r="O6" s="7">
        <v>4.8000000000000001E-2</v>
      </c>
      <c r="P6" s="7">
        <v>8.16</v>
      </c>
      <c r="Q6" s="7">
        <v>99.843000000000004</v>
      </c>
      <c r="R6" s="8">
        <v>68.2</v>
      </c>
    </row>
    <row r="7" spans="1:18" ht="15.75" x14ac:dyDescent="0.25">
      <c r="A7" s="9">
        <v>4</v>
      </c>
      <c r="B7" s="4" t="s">
        <v>37</v>
      </c>
      <c r="C7" s="9" t="s">
        <v>30</v>
      </c>
      <c r="D7" s="5" t="s">
        <v>21</v>
      </c>
      <c r="E7" s="11" t="s">
        <v>173</v>
      </c>
      <c r="F7" s="7">
        <v>67.427999999999997</v>
      </c>
      <c r="G7" s="7">
        <v>7.6120000000000001</v>
      </c>
      <c r="H7" s="7">
        <v>9.58</v>
      </c>
      <c r="I7" s="7">
        <v>0.03</v>
      </c>
      <c r="J7" s="7">
        <v>1.76</v>
      </c>
      <c r="K7" s="7">
        <v>1.5860000000000001</v>
      </c>
      <c r="L7" s="7">
        <v>1.36</v>
      </c>
      <c r="M7" s="7">
        <v>1.0660000000000001</v>
      </c>
      <c r="N7" s="7">
        <v>1.079</v>
      </c>
      <c r="O7" s="7">
        <v>5.2999999999999999E-2</v>
      </c>
      <c r="P7" s="7">
        <v>8.23</v>
      </c>
      <c r="Q7" s="7">
        <v>99.784000000000006</v>
      </c>
      <c r="R7" s="8">
        <v>69.400000000000006</v>
      </c>
    </row>
    <row r="8" spans="1:18" ht="15.75" x14ac:dyDescent="0.25">
      <c r="A8" s="9">
        <v>5</v>
      </c>
      <c r="B8" s="4" t="s">
        <v>38</v>
      </c>
      <c r="C8" s="9" t="s">
        <v>105</v>
      </c>
      <c r="D8" s="5" t="s">
        <v>21</v>
      </c>
      <c r="E8" s="11" t="s">
        <v>173</v>
      </c>
      <c r="F8" s="7">
        <v>63.67</v>
      </c>
      <c r="G8" s="7">
        <v>8.1969999999999992</v>
      </c>
      <c r="H8" s="7">
        <v>10.885999999999999</v>
      </c>
      <c r="I8" s="7">
        <v>3.9E-2</v>
      </c>
      <c r="J8" s="7">
        <v>1.756</v>
      </c>
      <c r="K8" s="7">
        <v>1.7669999999999999</v>
      </c>
      <c r="L8" s="7">
        <v>1.2749999999999999</v>
      </c>
      <c r="M8" s="7">
        <v>1.0469999999999999</v>
      </c>
      <c r="N8" s="7">
        <v>1.173</v>
      </c>
      <c r="O8" s="7">
        <v>6.8000000000000005E-2</v>
      </c>
      <c r="P8" s="7">
        <v>10</v>
      </c>
      <c r="Q8" s="7">
        <v>99.878</v>
      </c>
      <c r="R8" s="8">
        <v>96.1</v>
      </c>
    </row>
    <row r="9" spans="1:18" ht="15.75" x14ac:dyDescent="0.25">
      <c r="A9" s="9">
        <v>6</v>
      </c>
      <c r="B9" s="4" t="s">
        <v>39</v>
      </c>
      <c r="C9" s="9" t="s">
        <v>106</v>
      </c>
      <c r="D9" s="5" t="s">
        <v>21</v>
      </c>
      <c r="E9" s="11" t="s">
        <v>179</v>
      </c>
      <c r="F9" s="7">
        <v>58.21</v>
      </c>
      <c r="G9" s="7">
        <v>10.932</v>
      </c>
      <c r="H9" s="7">
        <v>10.852</v>
      </c>
      <c r="I9" s="7">
        <v>7.5999999999999998E-2</v>
      </c>
      <c r="J9" s="7">
        <v>1.738</v>
      </c>
      <c r="K9" s="7">
        <v>2.944</v>
      </c>
      <c r="L9" s="7">
        <v>1.19</v>
      </c>
      <c r="M9" s="7">
        <v>0.99299999999999999</v>
      </c>
      <c r="N9" s="7">
        <v>1.409</v>
      </c>
      <c r="O9" s="7">
        <v>0.10299999999999999</v>
      </c>
      <c r="P9" s="7">
        <v>11.42</v>
      </c>
      <c r="Q9" s="7">
        <v>99.867000000000004</v>
      </c>
      <c r="R9" s="8">
        <v>145.5</v>
      </c>
    </row>
    <row r="10" spans="1:18" ht="15.75" x14ac:dyDescent="0.25">
      <c r="A10" s="9">
        <v>7</v>
      </c>
      <c r="B10" s="4" t="s">
        <v>40</v>
      </c>
      <c r="C10" s="9" t="s">
        <v>107</v>
      </c>
      <c r="D10" s="5" t="s">
        <v>21</v>
      </c>
      <c r="E10" s="11" t="s">
        <v>179</v>
      </c>
      <c r="F10" s="7">
        <v>58.204999999999998</v>
      </c>
      <c r="G10" s="7">
        <v>12.731999999999999</v>
      </c>
      <c r="H10" s="7">
        <v>11.193</v>
      </c>
      <c r="I10" s="7">
        <v>8.2000000000000003E-2</v>
      </c>
      <c r="J10" s="7">
        <v>1.6339999999999999</v>
      </c>
      <c r="K10" s="7">
        <v>1.228</v>
      </c>
      <c r="L10" s="7">
        <v>1.1990000000000001</v>
      </c>
      <c r="M10" s="7">
        <v>0.98599999999999999</v>
      </c>
      <c r="N10" s="7">
        <v>1.655</v>
      </c>
      <c r="O10" s="7">
        <v>7.4999999999999997E-2</v>
      </c>
      <c r="P10" s="7">
        <v>10.75</v>
      </c>
      <c r="Q10" s="7">
        <v>99.739000000000004</v>
      </c>
      <c r="R10" s="8">
        <v>138.30000000000001</v>
      </c>
    </row>
    <row r="11" spans="1:18" ht="15.75" x14ac:dyDescent="0.25">
      <c r="A11" s="9">
        <v>8</v>
      </c>
      <c r="B11" s="4" t="s">
        <v>20</v>
      </c>
      <c r="C11" s="9" t="s">
        <v>108</v>
      </c>
      <c r="D11" s="5" t="s">
        <v>21</v>
      </c>
      <c r="E11" s="11" t="s">
        <v>179</v>
      </c>
      <c r="F11" s="7">
        <v>57.48</v>
      </c>
      <c r="G11" s="7">
        <v>12.695</v>
      </c>
      <c r="H11" s="7">
        <v>11.72</v>
      </c>
      <c r="I11" s="7">
        <v>0.106</v>
      </c>
      <c r="J11" s="7">
        <v>1.526</v>
      </c>
      <c r="K11" s="7">
        <v>0.81399999999999995</v>
      </c>
      <c r="L11" s="7">
        <v>1.1399999999999999</v>
      </c>
      <c r="M11" s="7">
        <v>0.93</v>
      </c>
      <c r="N11" s="7">
        <v>1.867</v>
      </c>
      <c r="O11" s="7">
        <v>8.1000000000000003E-2</v>
      </c>
      <c r="P11" s="7">
        <v>11.46</v>
      </c>
      <c r="Q11" s="7">
        <v>99.819000000000003</v>
      </c>
      <c r="R11" s="8">
        <v>157.4</v>
      </c>
    </row>
    <row r="12" spans="1:18" ht="15.75" x14ac:dyDescent="0.25">
      <c r="A12" s="9">
        <v>9</v>
      </c>
      <c r="B12" s="4" t="s">
        <v>41</v>
      </c>
      <c r="C12" s="9" t="s">
        <v>109</v>
      </c>
      <c r="D12" s="5" t="s">
        <v>21</v>
      </c>
      <c r="E12" s="11" t="s">
        <v>179</v>
      </c>
      <c r="F12" s="7">
        <v>56.13</v>
      </c>
      <c r="G12" s="7">
        <v>13.456</v>
      </c>
      <c r="H12" s="7">
        <v>12.287000000000001</v>
      </c>
      <c r="I12" s="7">
        <v>0.13800000000000001</v>
      </c>
      <c r="J12" s="7">
        <v>1.502</v>
      </c>
      <c r="K12" s="7">
        <v>0.92400000000000004</v>
      </c>
      <c r="L12" s="7">
        <v>1.1200000000000001</v>
      </c>
      <c r="M12" s="7">
        <v>0.89600000000000002</v>
      </c>
      <c r="N12" s="7">
        <v>2.0819999999999999</v>
      </c>
      <c r="O12" s="7">
        <v>9.2999999999999999E-2</v>
      </c>
      <c r="P12" s="7">
        <v>11.27</v>
      </c>
      <c r="Q12" s="7">
        <v>99.897999999999996</v>
      </c>
      <c r="R12" s="8">
        <v>188.2</v>
      </c>
    </row>
    <row r="13" spans="1:18" ht="15.75" x14ac:dyDescent="0.25">
      <c r="A13" s="9">
        <v>10</v>
      </c>
      <c r="B13" s="4" t="s">
        <v>42</v>
      </c>
      <c r="C13" s="9" t="s">
        <v>110</v>
      </c>
      <c r="D13" s="5" t="s">
        <v>21</v>
      </c>
      <c r="E13" s="11" t="s">
        <v>179</v>
      </c>
      <c r="F13" s="7">
        <v>55.832999999999998</v>
      </c>
      <c r="G13" s="7">
        <v>10.93</v>
      </c>
      <c r="H13" s="7">
        <v>14.71</v>
      </c>
      <c r="I13" s="7">
        <v>0.188</v>
      </c>
      <c r="J13" s="7">
        <v>1.5760000000000001</v>
      </c>
      <c r="K13" s="7">
        <v>1.276</v>
      </c>
      <c r="L13" s="7">
        <v>1.06</v>
      </c>
      <c r="M13" s="7">
        <v>0.90600000000000003</v>
      </c>
      <c r="N13" s="7">
        <v>1.8260000000000001</v>
      </c>
      <c r="O13" s="7">
        <v>0.13400000000000001</v>
      </c>
      <c r="P13" s="7">
        <v>11.33</v>
      </c>
      <c r="Q13" s="7">
        <v>99.769000000000005</v>
      </c>
      <c r="R13" s="8">
        <v>217.8</v>
      </c>
    </row>
    <row r="14" spans="1:18" ht="15.75" x14ac:dyDescent="0.25">
      <c r="A14" s="9">
        <v>11</v>
      </c>
      <c r="B14" s="4" t="s">
        <v>43</v>
      </c>
      <c r="C14" s="9" t="s">
        <v>111</v>
      </c>
      <c r="D14" s="5" t="s">
        <v>21</v>
      </c>
      <c r="E14" s="11" t="s">
        <v>33</v>
      </c>
      <c r="F14" s="7">
        <v>69.534999999999997</v>
      </c>
      <c r="G14" s="7">
        <v>7.3979999999999997</v>
      </c>
      <c r="H14" s="7">
        <v>9.5180000000000007</v>
      </c>
      <c r="I14" s="7">
        <v>0.04</v>
      </c>
      <c r="J14" s="7">
        <v>1.6819999999999999</v>
      </c>
      <c r="K14" s="7">
        <v>0.68</v>
      </c>
      <c r="L14" s="7">
        <v>1.97</v>
      </c>
      <c r="M14" s="7">
        <v>0.91100000000000003</v>
      </c>
      <c r="N14" s="7">
        <v>1.101</v>
      </c>
      <c r="O14" s="7">
        <v>5.2999999999999999E-2</v>
      </c>
      <c r="P14" s="7">
        <v>6.99</v>
      </c>
      <c r="Q14" s="7">
        <v>99.878</v>
      </c>
      <c r="R14" s="8">
        <v>57</v>
      </c>
    </row>
    <row r="15" spans="1:18" ht="15.75" x14ac:dyDescent="0.25">
      <c r="A15" s="9">
        <v>12</v>
      </c>
      <c r="B15" s="4" t="s">
        <v>44</v>
      </c>
      <c r="C15" s="9" t="s">
        <v>112</v>
      </c>
      <c r="D15" s="5" t="s">
        <v>21</v>
      </c>
      <c r="E15" s="11" t="s">
        <v>175</v>
      </c>
      <c r="F15" s="7">
        <v>66.082999999999998</v>
      </c>
      <c r="G15" s="7">
        <v>9.5079999999999991</v>
      </c>
      <c r="H15" s="7">
        <v>9.4339999999999993</v>
      </c>
      <c r="I15" s="7">
        <v>4.2999999999999997E-2</v>
      </c>
      <c r="J15" s="7">
        <v>1.802</v>
      </c>
      <c r="K15" s="7">
        <v>1.26</v>
      </c>
      <c r="L15" s="7">
        <v>1.4330000000000001</v>
      </c>
      <c r="M15" s="7">
        <v>1.0660000000000001</v>
      </c>
      <c r="N15" s="7">
        <v>1.256</v>
      </c>
      <c r="O15" s="7">
        <v>6.5000000000000002E-2</v>
      </c>
      <c r="P15" s="7">
        <v>7.85</v>
      </c>
      <c r="Q15" s="7">
        <v>99.8</v>
      </c>
      <c r="R15" s="8">
        <v>85.8</v>
      </c>
    </row>
    <row r="16" spans="1:18" ht="15.75" x14ac:dyDescent="0.25">
      <c r="A16" s="9">
        <v>13</v>
      </c>
      <c r="B16" s="4" t="s">
        <v>45</v>
      </c>
      <c r="C16" s="9" t="s">
        <v>113</v>
      </c>
      <c r="D16" s="5" t="s">
        <v>21</v>
      </c>
      <c r="E16" s="11" t="s">
        <v>174</v>
      </c>
      <c r="F16" s="7">
        <v>65.290000000000006</v>
      </c>
      <c r="G16" s="7">
        <v>9.2430000000000003</v>
      </c>
      <c r="H16" s="7">
        <v>8.8360000000000003</v>
      </c>
      <c r="I16" s="7">
        <v>5.7000000000000002E-2</v>
      </c>
      <c r="J16" s="7">
        <v>2.206</v>
      </c>
      <c r="K16" s="7">
        <v>1.35</v>
      </c>
      <c r="L16" s="7">
        <v>1.2689999999999999</v>
      </c>
      <c r="M16" s="7">
        <v>1.246</v>
      </c>
      <c r="N16" s="7">
        <v>1.095</v>
      </c>
      <c r="O16" s="7">
        <v>7.6999999999999999E-2</v>
      </c>
      <c r="P16" s="7">
        <v>9.1</v>
      </c>
      <c r="Q16" s="7">
        <v>99.769000000000005</v>
      </c>
      <c r="R16" s="8">
        <v>71.8</v>
      </c>
    </row>
    <row r="17" spans="1:18" ht="15.75" x14ac:dyDescent="0.25">
      <c r="A17" s="9">
        <v>14</v>
      </c>
      <c r="B17" s="4" t="s">
        <v>46</v>
      </c>
      <c r="C17" s="9" t="s">
        <v>114</v>
      </c>
      <c r="D17" s="5" t="s">
        <v>21</v>
      </c>
      <c r="E17" s="11" t="s">
        <v>175</v>
      </c>
      <c r="F17" s="7">
        <v>65.98</v>
      </c>
      <c r="G17" s="7">
        <v>9.33</v>
      </c>
      <c r="H17" s="7">
        <v>9.4350000000000005</v>
      </c>
      <c r="I17" s="7">
        <v>4.3999999999999997E-2</v>
      </c>
      <c r="J17" s="7">
        <v>1.7210000000000001</v>
      </c>
      <c r="K17" s="7">
        <v>1.56</v>
      </c>
      <c r="L17" s="7">
        <v>1.3819999999999999</v>
      </c>
      <c r="M17" s="7">
        <v>1.0089999999999999</v>
      </c>
      <c r="N17" s="7">
        <v>1.2529999999999999</v>
      </c>
      <c r="O17" s="7">
        <v>6.2E-2</v>
      </c>
      <c r="P17" s="7">
        <v>8.18</v>
      </c>
      <c r="Q17" s="7">
        <v>99.956000000000003</v>
      </c>
      <c r="R17" s="8">
        <v>91.1</v>
      </c>
    </row>
    <row r="18" spans="1:18" ht="15.75" x14ac:dyDescent="0.25">
      <c r="A18" s="9"/>
      <c r="B18" s="6" t="s">
        <v>104</v>
      </c>
      <c r="C18" s="9"/>
      <c r="D18" s="9"/>
      <c r="E18" s="9"/>
      <c r="F18" s="12">
        <f>AVERAGE(F4:F17)</f>
        <v>63.39207142857142</v>
      </c>
      <c r="G18" s="12">
        <f t="shared" ref="G18:R18" si="0">AVERAGE(G4:G17)</f>
        <v>9.877714285714287</v>
      </c>
      <c r="H18" s="12">
        <f t="shared" si="0"/>
        <v>10.337071428571431</v>
      </c>
      <c r="I18" s="12">
        <f t="shared" si="0"/>
        <v>6.7071428571428574E-2</v>
      </c>
      <c r="J18" s="12">
        <f t="shared" si="0"/>
        <v>1.7375</v>
      </c>
      <c r="K18" s="12">
        <f t="shared" si="0"/>
        <v>1.3590714285714285</v>
      </c>
      <c r="L18" s="12">
        <f t="shared" si="0"/>
        <v>1.3311428571428572</v>
      </c>
      <c r="M18" s="12">
        <f t="shared" si="0"/>
        <v>1.0236428571428573</v>
      </c>
      <c r="N18" s="12">
        <f t="shared" si="0"/>
        <v>1.3680714285714284</v>
      </c>
      <c r="O18" s="12">
        <f t="shared" si="0"/>
        <v>7.1999999999999995E-2</v>
      </c>
      <c r="P18" s="12">
        <f t="shared" si="0"/>
        <v>9.2714285714285705</v>
      </c>
      <c r="Q18" s="12">
        <f t="shared" si="0"/>
        <v>99.83678571428571</v>
      </c>
      <c r="R18" s="13">
        <f t="shared" si="0"/>
        <v>108.09999999999998</v>
      </c>
    </row>
    <row r="19" spans="1:18" ht="15.75" x14ac:dyDescent="0.25">
      <c r="A19" s="9"/>
      <c r="B19" s="6" t="s">
        <v>48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ht="15.75" x14ac:dyDescent="0.25">
      <c r="A20" s="9">
        <v>1</v>
      </c>
      <c r="B20" s="4" t="s">
        <v>49</v>
      </c>
      <c r="C20" s="9" t="s">
        <v>115</v>
      </c>
      <c r="D20" s="5" t="s">
        <v>19</v>
      </c>
      <c r="E20" s="14" t="s">
        <v>171</v>
      </c>
      <c r="F20" s="7">
        <v>29.06</v>
      </c>
      <c r="G20" s="7">
        <v>36.825000000000003</v>
      </c>
      <c r="H20" s="7">
        <v>2.1120000000000001</v>
      </c>
      <c r="I20" s="7">
        <v>2.8000000000000001E-2</v>
      </c>
      <c r="J20" s="7">
        <v>0.115</v>
      </c>
      <c r="K20" s="7">
        <v>2.0419999999999998</v>
      </c>
      <c r="L20" s="7">
        <v>0.2</v>
      </c>
      <c r="M20" s="7">
        <v>0.23799999999999999</v>
      </c>
      <c r="N20" s="7">
        <v>7.2649999999999997</v>
      </c>
      <c r="O20" s="7">
        <v>0.32700000000000001</v>
      </c>
      <c r="P20" s="7">
        <v>21.68</v>
      </c>
      <c r="Q20" s="7">
        <v>99.891999999999996</v>
      </c>
      <c r="R20" s="8">
        <v>280.3</v>
      </c>
    </row>
    <row r="21" spans="1:18" ht="15.75" x14ac:dyDescent="0.25">
      <c r="A21" s="9">
        <v>2</v>
      </c>
      <c r="B21" s="4" t="s">
        <v>50</v>
      </c>
      <c r="C21" s="9" t="s">
        <v>116</v>
      </c>
      <c r="D21" s="5" t="s">
        <v>19</v>
      </c>
      <c r="E21" s="14" t="s">
        <v>171</v>
      </c>
      <c r="F21" s="7">
        <v>28.120999999999999</v>
      </c>
      <c r="G21" s="7">
        <v>39.545999999999999</v>
      </c>
      <c r="H21" s="7">
        <v>2.012</v>
      </c>
      <c r="I21" s="7">
        <v>3.1E-2</v>
      </c>
      <c r="J21" s="7">
        <v>0.13500000000000001</v>
      </c>
      <c r="K21" s="7">
        <v>1.1499999999999999</v>
      </c>
      <c r="L21" s="7">
        <v>0.17599999999999999</v>
      </c>
      <c r="M21" s="7">
        <v>0.19700000000000001</v>
      </c>
      <c r="N21" s="7">
        <v>7.13</v>
      </c>
      <c r="O21" s="7">
        <v>0.26</v>
      </c>
      <c r="P21" s="7">
        <v>21.2</v>
      </c>
      <c r="Q21" s="7">
        <v>99.957999999999998</v>
      </c>
      <c r="R21" s="8">
        <v>291.7</v>
      </c>
    </row>
    <row r="22" spans="1:18" ht="15.75" x14ac:dyDescent="0.25">
      <c r="A22" s="9">
        <v>3</v>
      </c>
      <c r="B22" s="4" t="s">
        <v>51</v>
      </c>
      <c r="C22" s="9" t="s">
        <v>117</v>
      </c>
      <c r="D22" s="5" t="s">
        <v>19</v>
      </c>
      <c r="E22" s="14" t="s">
        <v>171</v>
      </c>
      <c r="F22" s="7">
        <v>28.012</v>
      </c>
      <c r="G22" s="7">
        <v>39.28</v>
      </c>
      <c r="H22" s="7">
        <v>2.2400000000000002</v>
      </c>
      <c r="I22" s="7">
        <v>3.4000000000000002E-2</v>
      </c>
      <c r="J22" s="7">
        <v>0.109</v>
      </c>
      <c r="K22" s="7">
        <v>1.04</v>
      </c>
      <c r="L22" s="7">
        <v>0.16900000000000001</v>
      </c>
      <c r="M22" s="7">
        <v>0.19900000000000001</v>
      </c>
      <c r="N22" s="7">
        <v>6.7880000000000003</v>
      </c>
      <c r="O22" s="7">
        <v>0.39400000000000002</v>
      </c>
      <c r="P22" s="7">
        <v>21.6</v>
      </c>
      <c r="Q22" s="7">
        <v>99.864999999999995</v>
      </c>
      <c r="R22" s="8">
        <v>314.10000000000002</v>
      </c>
    </row>
    <row r="23" spans="1:18" ht="15.75" x14ac:dyDescent="0.25">
      <c r="A23" s="9">
        <v>4</v>
      </c>
      <c r="B23" s="4" t="s">
        <v>52</v>
      </c>
      <c r="C23" s="9" t="s">
        <v>118</v>
      </c>
      <c r="D23" s="5" t="s">
        <v>19</v>
      </c>
      <c r="E23" s="14" t="s">
        <v>172</v>
      </c>
      <c r="F23" s="7">
        <v>36.091999999999999</v>
      </c>
      <c r="G23" s="7">
        <v>30.344000000000001</v>
      </c>
      <c r="H23" s="7">
        <v>5.0890000000000004</v>
      </c>
      <c r="I23" s="7">
        <v>2.5000000000000001E-2</v>
      </c>
      <c r="J23" s="7">
        <v>0.126</v>
      </c>
      <c r="K23" s="7">
        <v>1.6</v>
      </c>
      <c r="L23" s="7">
        <v>0.16400000000000001</v>
      </c>
      <c r="M23" s="7">
        <v>0.126</v>
      </c>
      <c r="N23" s="7">
        <v>7.1710000000000003</v>
      </c>
      <c r="O23" s="7">
        <v>0.45300000000000001</v>
      </c>
      <c r="P23" s="7">
        <v>18.62</v>
      </c>
      <c r="Q23" s="7">
        <v>99.81</v>
      </c>
      <c r="R23" s="8">
        <v>438.7</v>
      </c>
    </row>
    <row r="24" spans="1:18" ht="15.75" x14ac:dyDescent="0.25">
      <c r="A24" s="9">
        <v>5</v>
      </c>
      <c r="B24" s="4" t="s">
        <v>53</v>
      </c>
      <c r="C24" s="9" t="s">
        <v>119</v>
      </c>
      <c r="D24" s="5" t="s">
        <v>19</v>
      </c>
      <c r="E24" s="14" t="s">
        <v>172</v>
      </c>
      <c r="F24" s="7">
        <v>39.68</v>
      </c>
      <c r="G24" s="7">
        <v>31.933</v>
      </c>
      <c r="H24" s="7">
        <v>2.4319999999999999</v>
      </c>
      <c r="I24" s="7">
        <v>1.9E-2</v>
      </c>
      <c r="J24" s="7">
        <v>8.8999999999999996E-2</v>
      </c>
      <c r="K24" s="7">
        <v>1.036</v>
      </c>
      <c r="L24" s="7">
        <v>0.16800000000000001</v>
      </c>
      <c r="M24" s="7">
        <v>9.1999999999999998E-2</v>
      </c>
      <c r="N24" s="7">
        <v>8.1080000000000005</v>
      </c>
      <c r="O24" s="7">
        <v>0.18</v>
      </c>
      <c r="P24" s="7">
        <v>16.010000000000002</v>
      </c>
      <c r="Q24" s="7">
        <v>99.747</v>
      </c>
      <c r="R24" s="8">
        <v>456.9</v>
      </c>
    </row>
    <row r="25" spans="1:18" ht="15.75" x14ac:dyDescent="0.25">
      <c r="A25" s="9">
        <v>6</v>
      </c>
      <c r="B25" s="4" t="s">
        <v>54</v>
      </c>
      <c r="C25" s="9" t="s">
        <v>120</v>
      </c>
      <c r="D25" s="5" t="s">
        <v>19</v>
      </c>
      <c r="E25" s="14" t="s">
        <v>172</v>
      </c>
      <c r="F25" s="7">
        <v>37.590000000000003</v>
      </c>
      <c r="G25" s="7">
        <v>30.003</v>
      </c>
      <c r="H25" s="7">
        <v>8.1379999999999999</v>
      </c>
      <c r="I25" s="7">
        <v>1.6E-2</v>
      </c>
      <c r="J25" s="7">
        <v>7.5999999999999998E-2</v>
      </c>
      <c r="K25" s="7">
        <v>1.044</v>
      </c>
      <c r="L25" s="7">
        <v>0.108</v>
      </c>
      <c r="M25" s="7">
        <v>5.3999999999999999E-2</v>
      </c>
      <c r="N25" s="7">
        <v>7.81</v>
      </c>
      <c r="O25" s="7">
        <v>0.28299999999999997</v>
      </c>
      <c r="P25" s="7">
        <v>14.69</v>
      </c>
      <c r="Q25" s="7">
        <v>99.811999999999998</v>
      </c>
      <c r="R25" s="8">
        <v>702.8</v>
      </c>
    </row>
    <row r="26" spans="1:18" ht="15.75" x14ac:dyDescent="0.25">
      <c r="A26" s="9">
        <v>7</v>
      </c>
      <c r="B26" s="4" t="s">
        <v>22</v>
      </c>
      <c r="C26" s="9" t="s">
        <v>121</v>
      </c>
      <c r="D26" s="5" t="s">
        <v>19</v>
      </c>
      <c r="E26" s="14" t="s">
        <v>172</v>
      </c>
      <c r="F26" s="7">
        <v>37.131999999999998</v>
      </c>
      <c r="G26" s="7">
        <v>28.812000000000001</v>
      </c>
      <c r="H26" s="7">
        <v>8.8239999999999998</v>
      </c>
      <c r="I26" s="7">
        <v>1.4999999999999999E-2</v>
      </c>
      <c r="J26" s="7">
        <v>7.0000000000000007E-2</v>
      </c>
      <c r="K26" s="7">
        <v>1.046</v>
      </c>
      <c r="L26" s="7">
        <v>0.159</v>
      </c>
      <c r="M26" s="7">
        <v>7.0000000000000007E-2</v>
      </c>
      <c r="N26" s="7">
        <v>8.2129999999999992</v>
      </c>
      <c r="O26" s="7">
        <v>0.35199999999999998</v>
      </c>
      <c r="P26" s="7">
        <v>15.13</v>
      </c>
      <c r="Q26" s="7">
        <v>99.822999999999993</v>
      </c>
      <c r="R26" s="8">
        <v>638.6</v>
      </c>
    </row>
    <row r="27" spans="1:18" ht="15.75" x14ac:dyDescent="0.25">
      <c r="A27" s="9">
        <v>8</v>
      </c>
      <c r="B27" s="4" t="s">
        <v>55</v>
      </c>
      <c r="C27" s="9" t="s">
        <v>122</v>
      </c>
      <c r="D27" s="5" t="s">
        <v>19</v>
      </c>
      <c r="E27" s="14" t="s">
        <v>31</v>
      </c>
      <c r="F27" s="7">
        <v>34.85</v>
      </c>
      <c r="G27" s="7">
        <v>27.01</v>
      </c>
      <c r="H27" s="7">
        <v>13.013</v>
      </c>
      <c r="I27" s="7">
        <v>1.6E-2</v>
      </c>
      <c r="J27" s="7">
        <v>0.10100000000000001</v>
      </c>
      <c r="K27" s="7">
        <v>1.0009999999999999</v>
      </c>
      <c r="L27" s="7">
        <v>0.11700000000000001</v>
      </c>
      <c r="M27" s="7">
        <v>8.8999999999999996E-2</v>
      </c>
      <c r="N27" s="7">
        <v>7.694</v>
      </c>
      <c r="O27" s="7">
        <v>0.36299999999999999</v>
      </c>
      <c r="P27" s="7">
        <v>15.48</v>
      </c>
      <c r="Q27" s="7">
        <v>99.733999999999995</v>
      </c>
      <c r="R27" s="8">
        <v>672.2</v>
      </c>
    </row>
    <row r="28" spans="1:18" ht="15.75" x14ac:dyDescent="0.25">
      <c r="A28" s="9">
        <v>9</v>
      </c>
      <c r="B28" s="4" t="s">
        <v>56</v>
      </c>
      <c r="C28" s="9" t="s">
        <v>123</v>
      </c>
      <c r="D28" s="5" t="s">
        <v>19</v>
      </c>
      <c r="E28" s="14" t="s">
        <v>31</v>
      </c>
      <c r="F28" s="7">
        <v>39.17</v>
      </c>
      <c r="G28" s="7">
        <v>25.001999999999999</v>
      </c>
      <c r="H28" s="7">
        <v>14.134</v>
      </c>
      <c r="I28" s="7">
        <v>1.7999999999999999E-2</v>
      </c>
      <c r="J28" s="7">
        <v>9.4E-2</v>
      </c>
      <c r="K28" s="7">
        <v>1.6930000000000001</v>
      </c>
      <c r="L28" s="7">
        <v>0.14499999999999999</v>
      </c>
      <c r="M28" s="7">
        <v>9.1999999999999998E-2</v>
      </c>
      <c r="N28" s="7">
        <v>7.03</v>
      </c>
      <c r="O28" s="7">
        <v>0.34799999999999998</v>
      </c>
      <c r="P28" s="7">
        <v>12.17</v>
      </c>
      <c r="Q28" s="7">
        <v>99.896000000000001</v>
      </c>
      <c r="R28" s="8">
        <v>613.1</v>
      </c>
    </row>
    <row r="29" spans="1:18" ht="15.75" x14ac:dyDescent="0.25">
      <c r="A29" s="9">
        <v>10</v>
      </c>
      <c r="B29" s="4" t="s">
        <v>57</v>
      </c>
      <c r="C29" s="9" t="s">
        <v>124</v>
      </c>
      <c r="D29" s="5" t="s">
        <v>19</v>
      </c>
      <c r="E29" s="14" t="s">
        <v>31</v>
      </c>
      <c r="F29" s="7">
        <v>36.018999999999998</v>
      </c>
      <c r="G29" s="7">
        <v>28.46</v>
      </c>
      <c r="H29" s="7">
        <v>13.006</v>
      </c>
      <c r="I29" s="7">
        <v>2.3E-2</v>
      </c>
      <c r="J29" s="7">
        <v>9.8000000000000004E-2</v>
      </c>
      <c r="K29" s="7">
        <v>1.0569999999999999</v>
      </c>
      <c r="L29" s="7">
        <v>0.13200000000000001</v>
      </c>
      <c r="M29" s="7">
        <v>7.1999999999999995E-2</v>
      </c>
      <c r="N29" s="7">
        <v>7.3920000000000003</v>
      </c>
      <c r="O29" s="7">
        <v>0.38</v>
      </c>
      <c r="P29" s="7">
        <v>13.25</v>
      </c>
      <c r="Q29" s="7">
        <v>99.888999999999996</v>
      </c>
      <c r="R29" s="8">
        <v>462.9</v>
      </c>
    </row>
    <row r="30" spans="1:18" ht="15.75" x14ac:dyDescent="0.25">
      <c r="A30" s="9">
        <v>11</v>
      </c>
      <c r="B30" s="4" t="s">
        <v>58</v>
      </c>
      <c r="C30" s="9" t="s">
        <v>125</v>
      </c>
      <c r="D30" s="5" t="s">
        <v>19</v>
      </c>
      <c r="E30" s="14" t="s">
        <v>171</v>
      </c>
      <c r="F30" s="7">
        <v>31.568999999999999</v>
      </c>
      <c r="G30" s="7">
        <v>34.246000000000002</v>
      </c>
      <c r="H30" s="7">
        <v>3.9079999999999999</v>
      </c>
      <c r="I30" s="7">
        <v>4.2999999999999997E-2</v>
      </c>
      <c r="J30" s="7">
        <v>0.17699999999999999</v>
      </c>
      <c r="K30" s="7">
        <v>2.21</v>
      </c>
      <c r="L30" s="7">
        <v>0.27100000000000002</v>
      </c>
      <c r="M30" s="7">
        <v>0.52500000000000002</v>
      </c>
      <c r="N30" s="7">
        <v>6.4690000000000003</v>
      </c>
      <c r="O30" s="7">
        <v>0.32900000000000001</v>
      </c>
      <c r="P30" s="7">
        <v>19.96</v>
      </c>
      <c r="Q30" s="7">
        <v>99.706999999999994</v>
      </c>
      <c r="R30" s="8">
        <v>288.60000000000002</v>
      </c>
    </row>
    <row r="31" spans="1:18" ht="15.75" x14ac:dyDescent="0.25">
      <c r="A31" s="9">
        <v>12</v>
      </c>
      <c r="B31" s="4" t="s">
        <v>59</v>
      </c>
      <c r="C31" s="9" t="s">
        <v>126</v>
      </c>
      <c r="D31" s="5" t="s">
        <v>19</v>
      </c>
      <c r="E31" s="14" t="s">
        <v>172</v>
      </c>
      <c r="F31" s="7">
        <v>32.634999999999998</v>
      </c>
      <c r="G31" s="7">
        <v>32.680999999999997</v>
      </c>
      <c r="H31" s="7">
        <v>5.9420000000000002</v>
      </c>
      <c r="I31" s="7">
        <v>2.3E-2</v>
      </c>
      <c r="J31" s="7">
        <v>8.7999999999999995E-2</v>
      </c>
      <c r="K31" s="7">
        <v>1.954</v>
      </c>
      <c r="L31" s="7">
        <v>0.14399999999999999</v>
      </c>
      <c r="M31" s="7">
        <v>0.105</v>
      </c>
      <c r="N31" s="7">
        <v>7.25</v>
      </c>
      <c r="O31" s="7">
        <v>0.35799999999999998</v>
      </c>
      <c r="P31" s="7">
        <v>18.7</v>
      </c>
      <c r="Q31" s="7">
        <v>99.88</v>
      </c>
      <c r="R31" s="8">
        <v>433.3</v>
      </c>
    </row>
    <row r="32" spans="1:18" ht="15.75" x14ac:dyDescent="0.25">
      <c r="A32" s="9">
        <v>13</v>
      </c>
      <c r="B32" s="4" t="s">
        <v>60</v>
      </c>
      <c r="C32" s="9" t="s">
        <v>127</v>
      </c>
      <c r="D32" s="5" t="s">
        <v>19</v>
      </c>
      <c r="E32" s="14" t="s">
        <v>32</v>
      </c>
      <c r="F32" s="7">
        <v>37.57</v>
      </c>
      <c r="G32" s="7">
        <v>24.47</v>
      </c>
      <c r="H32" s="7">
        <v>14.7</v>
      </c>
      <c r="I32" s="7">
        <v>2.4E-2</v>
      </c>
      <c r="J32" s="7">
        <v>0.10100000000000001</v>
      </c>
      <c r="K32" s="7">
        <v>1.97</v>
      </c>
      <c r="L32" s="7">
        <v>0.123</v>
      </c>
      <c r="M32" s="7">
        <v>6.4000000000000001E-2</v>
      </c>
      <c r="N32" s="7">
        <v>7.23</v>
      </c>
      <c r="O32" s="7">
        <v>0.38400000000000001</v>
      </c>
      <c r="P32" s="7">
        <v>13.15</v>
      </c>
      <c r="Q32" s="7">
        <v>99.786000000000001</v>
      </c>
      <c r="R32" s="8">
        <v>459.9</v>
      </c>
    </row>
    <row r="33" spans="1:18" ht="15.75" x14ac:dyDescent="0.25">
      <c r="A33" s="9">
        <v>14</v>
      </c>
      <c r="B33" s="4" t="s">
        <v>61</v>
      </c>
      <c r="C33" s="9" t="s">
        <v>128</v>
      </c>
      <c r="D33" s="5" t="s">
        <v>19</v>
      </c>
      <c r="E33" s="14" t="s">
        <v>172</v>
      </c>
      <c r="F33" s="7">
        <v>36.28</v>
      </c>
      <c r="G33" s="7">
        <v>29.5</v>
      </c>
      <c r="H33" s="7">
        <v>7.48</v>
      </c>
      <c r="I33" s="7">
        <v>2.1000000000000001E-2</v>
      </c>
      <c r="J33" s="7">
        <v>7.6999999999999999E-2</v>
      </c>
      <c r="K33" s="7">
        <v>1.83</v>
      </c>
      <c r="L33" s="7">
        <v>0.15</v>
      </c>
      <c r="M33" s="7">
        <v>9.9000000000000005E-2</v>
      </c>
      <c r="N33" s="7">
        <v>8.01</v>
      </c>
      <c r="O33" s="7">
        <v>0.33500000000000002</v>
      </c>
      <c r="P33" s="7">
        <v>16.09</v>
      </c>
      <c r="Q33" s="7">
        <v>99.872</v>
      </c>
      <c r="R33" s="8">
        <v>475</v>
      </c>
    </row>
    <row r="34" spans="1:18" ht="15.75" x14ac:dyDescent="0.25">
      <c r="A34" s="9"/>
      <c r="B34" s="6" t="s">
        <v>104</v>
      </c>
      <c r="C34" s="9"/>
      <c r="D34" s="9"/>
      <c r="E34" s="9"/>
      <c r="F34" s="12">
        <f>AVERAGE(F20:F33)</f>
        <v>34.555714285714295</v>
      </c>
      <c r="G34" s="12">
        <f t="shared" ref="G34:R34" si="1">AVERAGE(G20:G33)</f>
        <v>31.293714285714284</v>
      </c>
      <c r="H34" s="12">
        <f t="shared" si="1"/>
        <v>7.359285714285714</v>
      </c>
      <c r="I34" s="12">
        <f t="shared" si="1"/>
        <v>2.4E-2</v>
      </c>
      <c r="J34" s="12">
        <f t="shared" si="1"/>
        <v>0.104</v>
      </c>
      <c r="K34" s="12">
        <f t="shared" si="1"/>
        <v>1.4766428571428567</v>
      </c>
      <c r="L34" s="12">
        <f t="shared" si="1"/>
        <v>0.159</v>
      </c>
      <c r="M34" s="12">
        <f t="shared" si="1"/>
        <v>0.14442857142857143</v>
      </c>
      <c r="N34" s="12">
        <f t="shared" si="1"/>
        <v>7.3971428571428577</v>
      </c>
      <c r="O34" s="12">
        <f t="shared" si="1"/>
        <v>0.33899999999999997</v>
      </c>
      <c r="P34" s="12">
        <f t="shared" si="1"/>
        <v>16.980714285714285</v>
      </c>
      <c r="Q34" s="12">
        <f t="shared" si="1"/>
        <v>99.833642857142863</v>
      </c>
      <c r="R34" s="13">
        <f t="shared" si="1"/>
        <v>466.29285714285714</v>
      </c>
    </row>
    <row r="35" spans="1:18" ht="15.75" x14ac:dyDescent="0.25">
      <c r="A35" s="9"/>
      <c r="B35" s="6" t="s">
        <v>62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</row>
    <row r="36" spans="1:18" ht="15.75" x14ac:dyDescent="0.25">
      <c r="A36" s="9">
        <v>1</v>
      </c>
      <c r="B36" s="4" t="s">
        <v>63</v>
      </c>
      <c r="C36" s="9" t="s">
        <v>129</v>
      </c>
      <c r="D36" s="5" t="s">
        <v>19</v>
      </c>
      <c r="E36" s="15" t="s">
        <v>180</v>
      </c>
      <c r="F36" s="7">
        <v>35.53</v>
      </c>
      <c r="G36" s="7">
        <v>30.189</v>
      </c>
      <c r="H36" s="7">
        <v>5.9580000000000002</v>
      </c>
      <c r="I36" s="7">
        <v>0.03</v>
      </c>
      <c r="J36" s="7">
        <v>0.105</v>
      </c>
      <c r="K36" s="7">
        <v>2.29</v>
      </c>
      <c r="L36" s="7">
        <v>0.435</v>
      </c>
      <c r="M36" s="7">
        <v>0.26100000000000001</v>
      </c>
      <c r="N36" s="7">
        <v>7.891</v>
      </c>
      <c r="O36" s="7">
        <v>0.16500000000000001</v>
      </c>
      <c r="P36" s="7">
        <v>17.04</v>
      </c>
      <c r="Q36" s="7">
        <v>99.894000000000005</v>
      </c>
      <c r="R36" s="8">
        <v>453.4</v>
      </c>
    </row>
    <row r="37" spans="1:18" ht="15.75" x14ac:dyDescent="0.25">
      <c r="A37" s="9">
        <v>2</v>
      </c>
      <c r="B37" s="4" t="s">
        <v>64</v>
      </c>
      <c r="C37" s="9" t="s">
        <v>130</v>
      </c>
      <c r="D37" s="5" t="s">
        <v>19</v>
      </c>
      <c r="E37" s="15" t="s">
        <v>180</v>
      </c>
      <c r="F37" s="7">
        <v>30.78</v>
      </c>
      <c r="G37" s="7">
        <v>36.57</v>
      </c>
      <c r="H37" s="7">
        <v>3.56</v>
      </c>
      <c r="I37" s="7">
        <v>2.1999999999999999E-2</v>
      </c>
      <c r="J37" s="7">
        <v>8.7999999999999995E-2</v>
      </c>
      <c r="K37" s="7">
        <v>1.016</v>
      </c>
      <c r="L37" s="7">
        <v>0.41499999999999998</v>
      </c>
      <c r="M37" s="7">
        <v>0.16</v>
      </c>
      <c r="N37" s="7">
        <v>7.5839999999999996</v>
      </c>
      <c r="O37" s="7">
        <v>0.20499999999999999</v>
      </c>
      <c r="P37" s="7">
        <v>19.43</v>
      </c>
      <c r="Q37" s="7">
        <v>99.83</v>
      </c>
      <c r="R37" s="8">
        <v>366.8</v>
      </c>
    </row>
    <row r="38" spans="1:18" ht="15.75" x14ac:dyDescent="0.25">
      <c r="A38" s="9">
        <v>3</v>
      </c>
      <c r="B38" s="4" t="s">
        <v>65</v>
      </c>
      <c r="C38" s="9" t="s">
        <v>131</v>
      </c>
      <c r="D38" s="5" t="s">
        <v>19</v>
      </c>
      <c r="E38" s="15" t="s">
        <v>180</v>
      </c>
      <c r="F38" s="7">
        <v>37.58</v>
      </c>
      <c r="G38" s="7">
        <v>33.19</v>
      </c>
      <c r="H38" s="7">
        <v>4.3</v>
      </c>
      <c r="I38" s="7">
        <v>2.9000000000000001E-2</v>
      </c>
      <c r="J38" s="7">
        <v>0.17499999999999999</v>
      </c>
      <c r="K38" s="7">
        <v>1.3919999999999999</v>
      </c>
      <c r="L38" s="7">
        <v>0.53500000000000003</v>
      </c>
      <c r="M38" s="7">
        <v>0.17499999999999999</v>
      </c>
      <c r="N38" s="7">
        <v>6.383</v>
      </c>
      <c r="O38" s="7">
        <v>0.215</v>
      </c>
      <c r="P38" s="7">
        <v>15.97</v>
      </c>
      <c r="Q38" s="7">
        <v>99.944000000000003</v>
      </c>
      <c r="R38" s="8">
        <v>318</v>
      </c>
    </row>
    <row r="39" spans="1:18" ht="15.75" x14ac:dyDescent="0.25">
      <c r="A39" s="9">
        <v>4</v>
      </c>
      <c r="B39" s="4" t="s">
        <v>66</v>
      </c>
      <c r="C39" s="9" t="s">
        <v>132</v>
      </c>
      <c r="D39" s="5" t="s">
        <v>19</v>
      </c>
      <c r="E39" s="15" t="s">
        <v>180</v>
      </c>
      <c r="F39" s="7">
        <v>39.54</v>
      </c>
      <c r="G39" s="7">
        <v>28.77</v>
      </c>
      <c r="H39" s="7">
        <v>9.3699999999999992</v>
      </c>
      <c r="I39" s="7">
        <v>0.06</v>
      </c>
      <c r="J39" s="7">
        <v>0.36399999999999999</v>
      </c>
      <c r="K39" s="7">
        <v>1.869</v>
      </c>
      <c r="L39" s="7">
        <v>0.60799999999999998</v>
      </c>
      <c r="M39" s="7">
        <v>0.27600000000000002</v>
      </c>
      <c r="N39" s="7">
        <v>4.7809999999999997</v>
      </c>
      <c r="O39" s="7">
        <v>0.27500000000000002</v>
      </c>
      <c r="P39" s="7">
        <v>14.04</v>
      </c>
      <c r="Q39" s="7">
        <v>99.953000000000003</v>
      </c>
      <c r="R39" s="8">
        <v>379.3</v>
      </c>
    </row>
    <row r="40" spans="1:18" ht="15.75" x14ac:dyDescent="0.25">
      <c r="A40" s="9">
        <v>5</v>
      </c>
      <c r="B40" s="4" t="s">
        <v>67</v>
      </c>
      <c r="C40" s="9" t="s">
        <v>133</v>
      </c>
      <c r="D40" s="5" t="s">
        <v>19</v>
      </c>
      <c r="E40" s="15" t="s">
        <v>180</v>
      </c>
      <c r="F40" s="7">
        <v>35.72</v>
      </c>
      <c r="G40" s="7">
        <v>29.48</v>
      </c>
      <c r="H40" s="7">
        <v>10.17</v>
      </c>
      <c r="I40" s="7">
        <v>2.9000000000000001E-2</v>
      </c>
      <c r="J40" s="7">
        <v>0.22800000000000001</v>
      </c>
      <c r="K40" s="7">
        <v>1.641</v>
      </c>
      <c r="L40" s="7">
        <v>0.879</v>
      </c>
      <c r="M40" s="7">
        <v>0.24199999999999999</v>
      </c>
      <c r="N40" s="7">
        <v>5.5430000000000001</v>
      </c>
      <c r="O40" s="7">
        <v>0.41899999999999998</v>
      </c>
      <c r="P40" s="7">
        <v>15.39</v>
      </c>
      <c r="Q40" s="7">
        <v>99.741</v>
      </c>
      <c r="R40" s="8">
        <v>424.7</v>
      </c>
    </row>
    <row r="41" spans="1:18" ht="15.75" x14ac:dyDescent="0.25">
      <c r="A41" s="9">
        <v>6</v>
      </c>
      <c r="B41" s="4" t="s">
        <v>68</v>
      </c>
      <c r="C41" s="9" t="s">
        <v>134</v>
      </c>
      <c r="D41" s="5" t="s">
        <v>19</v>
      </c>
      <c r="E41" s="15" t="s">
        <v>180</v>
      </c>
      <c r="F41" s="7">
        <v>40.31</v>
      </c>
      <c r="G41" s="7">
        <v>29.31</v>
      </c>
      <c r="H41" s="7">
        <v>5.09</v>
      </c>
      <c r="I41" s="7">
        <v>1.7999999999999999E-2</v>
      </c>
      <c r="J41" s="7">
        <v>0.13</v>
      </c>
      <c r="K41" s="7">
        <v>1.3120000000000001</v>
      </c>
      <c r="L41" s="7">
        <v>0.84099999999999997</v>
      </c>
      <c r="M41" s="7">
        <v>0.22700000000000001</v>
      </c>
      <c r="N41" s="7">
        <v>6.843</v>
      </c>
      <c r="O41" s="7">
        <v>0.307</v>
      </c>
      <c r="P41" s="7">
        <v>15.41</v>
      </c>
      <c r="Q41" s="7">
        <v>99.798000000000002</v>
      </c>
      <c r="R41" s="8">
        <v>250</v>
      </c>
    </row>
    <row r="42" spans="1:18" ht="15.75" x14ac:dyDescent="0.25">
      <c r="A42" s="9">
        <v>7</v>
      </c>
      <c r="B42" s="4" t="s">
        <v>69</v>
      </c>
      <c r="C42" s="9" t="s">
        <v>135</v>
      </c>
      <c r="D42" s="5" t="s">
        <v>19</v>
      </c>
      <c r="E42" s="15" t="s">
        <v>180</v>
      </c>
      <c r="F42" s="7">
        <v>39.74</v>
      </c>
      <c r="G42" s="7">
        <v>30.78</v>
      </c>
      <c r="H42" s="7">
        <v>7.2</v>
      </c>
      <c r="I42" s="7">
        <v>0.02</v>
      </c>
      <c r="J42" s="7">
        <v>0.14799999999999999</v>
      </c>
      <c r="K42" s="7">
        <v>0.876</v>
      </c>
      <c r="L42" s="7">
        <v>0.56100000000000005</v>
      </c>
      <c r="M42" s="7">
        <v>0.16600000000000001</v>
      </c>
      <c r="N42" s="7">
        <v>6.4119999999999999</v>
      </c>
      <c r="O42" s="7">
        <v>0.20899999999999999</v>
      </c>
      <c r="P42" s="7">
        <v>13.75</v>
      </c>
      <c r="Q42" s="7">
        <v>99.861999999999995</v>
      </c>
      <c r="R42" s="8">
        <v>286.39999999999998</v>
      </c>
    </row>
    <row r="43" spans="1:18" ht="15.75" x14ac:dyDescent="0.25">
      <c r="A43" s="9">
        <v>8</v>
      </c>
      <c r="B43" s="4" t="s">
        <v>70</v>
      </c>
      <c r="C43" s="9" t="s">
        <v>136</v>
      </c>
      <c r="D43" s="5" t="s">
        <v>19</v>
      </c>
      <c r="E43" s="15" t="s">
        <v>180</v>
      </c>
      <c r="F43" s="7">
        <v>40.950000000000003</v>
      </c>
      <c r="G43" s="7">
        <v>30.28</v>
      </c>
      <c r="H43" s="7">
        <v>6.94</v>
      </c>
      <c r="I43" s="7">
        <v>2.1000000000000001E-2</v>
      </c>
      <c r="J43" s="7">
        <v>0.189</v>
      </c>
      <c r="K43" s="7">
        <v>1.1399999999999999</v>
      </c>
      <c r="L43" s="7">
        <v>0.47899999999999998</v>
      </c>
      <c r="M43" s="7">
        <v>0.157</v>
      </c>
      <c r="N43" s="7">
        <v>5.89</v>
      </c>
      <c r="O43" s="7">
        <v>0.183</v>
      </c>
      <c r="P43" s="7">
        <v>13.55</v>
      </c>
      <c r="Q43" s="7">
        <v>99.778999999999996</v>
      </c>
      <c r="R43" s="8">
        <v>211.5</v>
      </c>
    </row>
    <row r="44" spans="1:18" ht="15.75" x14ac:dyDescent="0.25">
      <c r="A44" s="9">
        <v>9</v>
      </c>
      <c r="B44" s="4" t="s">
        <v>71</v>
      </c>
      <c r="C44" s="9" t="s">
        <v>137</v>
      </c>
      <c r="D44" s="5" t="s">
        <v>19</v>
      </c>
      <c r="E44" s="15" t="s">
        <v>180</v>
      </c>
      <c r="F44" s="7">
        <v>39.869999999999997</v>
      </c>
      <c r="G44" s="7">
        <v>30.86</v>
      </c>
      <c r="H44" s="7">
        <v>6.88</v>
      </c>
      <c r="I44" s="7">
        <v>0.02</v>
      </c>
      <c r="J44" s="7">
        <v>0.185</v>
      </c>
      <c r="K44" s="7">
        <v>1.4870000000000001</v>
      </c>
      <c r="L44" s="7">
        <v>0.44500000000000001</v>
      </c>
      <c r="M44" s="7">
        <v>0.14199999999999999</v>
      </c>
      <c r="N44" s="7">
        <v>5.9550000000000001</v>
      </c>
      <c r="O44" s="7">
        <v>0.17299999999999999</v>
      </c>
      <c r="P44" s="7">
        <v>13.73</v>
      </c>
      <c r="Q44" s="7">
        <v>99.747</v>
      </c>
      <c r="R44" s="8">
        <v>211.8</v>
      </c>
    </row>
    <row r="45" spans="1:18" ht="15.75" x14ac:dyDescent="0.25">
      <c r="A45" s="9">
        <v>10</v>
      </c>
      <c r="B45" s="4" t="s">
        <v>72</v>
      </c>
      <c r="C45" s="9" t="s">
        <v>138</v>
      </c>
      <c r="D45" s="5" t="s">
        <v>19</v>
      </c>
      <c r="E45" s="15" t="s">
        <v>180</v>
      </c>
      <c r="F45" s="7">
        <v>41</v>
      </c>
      <c r="G45" s="7">
        <v>29.95</v>
      </c>
      <c r="H45" s="7">
        <v>6.33</v>
      </c>
      <c r="I45" s="7">
        <v>2.1999999999999999E-2</v>
      </c>
      <c r="J45" s="7">
        <v>0.16200000000000001</v>
      </c>
      <c r="K45" s="7">
        <v>1.6830000000000001</v>
      </c>
      <c r="L45" s="7">
        <v>0.377</v>
      </c>
      <c r="M45" s="7">
        <v>0.08</v>
      </c>
      <c r="N45" s="7">
        <v>6.3920000000000003</v>
      </c>
      <c r="O45" s="7">
        <v>0.14299999999999999</v>
      </c>
      <c r="P45" s="7">
        <v>13.63</v>
      </c>
      <c r="Q45" s="7">
        <v>99.769000000000005</v>
      </c>
      <c r="R45" s="8">
        <v>196.2</v>
      </c>
    </row>
    <row r="46" spans="1:18" ht="15.75" x14ac:dyDescent="0.25">
      <c r="A46" s="9">
        <v>11</v>
      </c>
      <c r="B46" s="4" t="s">
        <v>73</v>
      </c>
      <c r="C46" s="9" t="s">
        <v>139</v>
      </c>
      <c r="D46" s="5" t="s">
        <v>19</v>
      </c>
      <c r="E46" s="15" t="s">
        <v>180</v>
      </c>
      <c r="F46" s="7">
        <v>38.549999999999997</v>
      </c>
      <c r="G46" s="7">
        <v>28.76</v>
      </c>
      <c r="H46" s="7">
        <v>6.4</v>
      </c>
      <c r="I46" s="7">
        <v>3.5000000000000003E-2</v>
      </c>
      <c r="J46" s="7">
        <v>0.152</v>
      </c>
      <c r="K46" s="7">
        <v>2.5409999999999999</v>
      </c>
      <c r="L46" s="7">
        <v>0.42799999999999999</v>
      </c>
      <c r="M46" s="7">
        <v>0.29199999999999998</v>
      </c>
      <c r="N46" s="7">
        <v>7.298</v>
      </c>
      <c r="O46" s="7">
        <v>0.16</v>
      </c>
      <c r="P46" s="7">
        <v>15.3</v>
      </c>
      <c r="Q46" s="7">
        <v>99.915999999999997</v>
      </c>
      <c r="R46" s="8">
        <v>481.3</v>
      </c>
    </row>
    <row r="47" spans="1:18" ht="15.75" x14ac:dyDescent="0.25">
      <c r="A47" s="9">
        <v>12</v>
      </c>
      <c r="B47" s="4" t="s">
        <v>74</v>
      </c>
      <c r="C47" s="9" t="s">
        <v>140</v>
      </c>
      <c r="D47" s="5" t="s">
        <v>19</v>
      </c>
      <c r="E47" s="15" t="s">
        <v>180</v>
      </c>
      <c r="F47" s="7">
        <v>39.5</v>
      </c>
      <c r="G47" s="7">
        <v>30.92</v>
      </c>
      <c r="H47" s="7">
        <v>5.62</v>
      </c>
      <c r="I47" s="7">
        <v>2.9000000000000001E-2</v>
      </c>
      <c r="J47" s="7">
        <v>0.23899999999999999</v>
      </c>
      <c r="K47" s="7">
        <v>1.5349999999999999</v>
      </c>
      <c r="L47" s="7">
        <v>0.47199999999999998</v>
      </c>
      <c r="M47" s="7">
        <v>0.188</v>
      </c>
      <c r="N47" s="7">
        <v>6.2240000000000002</v>
      </c>
      <c r="O47" s="7">
        <v>0.215</v>
      </c>
      <c r="P47" s="7">
        <v>14.85</v>
      </c>
      <c r="Q47" s="7">
        <v>99.792000000000002</v>
      </c>
      <c r="R47" s="8">
        <v>306.39999999999998</v>
      </c>
    </row>
    <row r="48" spans="1:18" ht="15.75" x14ac:dyDescent="0.25">
      <c r="A48" s="9">
        <v>13</v>
      </c>
      <c r="B48" s="4" t="s">
        <v>75</v>
      </c>
      <c r="C48" s="9" t="s">
        <v>141</v>
      </c>
      <c r="D48" s="5" t="s">
        <v>19</v>
      </c>
      <c r="E48" s="15" t="s">
        <v>180</v>
      </c>
      <c r="F48" s="7">
        <v>36.93</v>
      </c>
      <c r="G48" s="7">
        <v>24.15</v>
      </c>
      <c r="H48" s="7">
        <v>16.09</v>
      </c>
      <c r="I48" s="7">
        <v>3.7999999999999999E-2</v>
      </c>
      <c r="J48" s="7">
        <v>0.183</v>
      </c>
      <c r="K48" s="7">
        <v>2.6459999999999999</v>
      </c>
      <c r="L48" s="7">
        <v>0.24</v>
      </c>
      <c r="M48" s="7">
        <v>0.06</v>
      </c>
      <c r="N48" s="7">
        <v>6.4870000000000001</v>
      </c>
      <c r="O48" s="7">
        <v>0.20799999999999999</v>
      </c>
      <c r="P48" s="7">
        <v>12.81</v>
      </c>
      <c r="Q48" s="7">
        <v>99.841999999999999</v>
      </c>
      <c r="R48" s="8">
        <v>447.8</v>
      </c>
    </row>
    <row r="49" spans="1:18" s="18" customFormat="1" ht="15.75" x14ac:dyDescent="0.25">
      <c r="A49" s="9">
        <v>14</v>
      </c>
      <c r="B49" s="4" t="s">
        <v>23</v>
      </c>
      <c r="C49" s="9" t="s">
        <v>142</v>
      </c>
      <c r="D49" s="5" t="s">
        <v>19</v>
      </c>
      <c r="E49" s="15" t="s">
        <v>180</v>
      </c>
      <c r="F49" s="7">
        <v>33.93</v>
      </c>
      <c r="G49" s="7">
        <v>33.729999999999997</v>
      </c>
      <c r="H49" s="7">
        <v>7.6840000000000002</v>
      </c>
      <c r="I49" s="7">
        <v>2.9000000000000001E-2</v>
      </c>
      <c r="J49" s="7">
        <v>0.1</v>
      </c>
      <c r="K49" s="7">
        <v>4.2789999999999999</v>
      </c>
      <c r="L49" s="7">
        <v>0.316</v>
      </c>
      <c r="M49" s="7">
        <v>0.193</v>
      </c>
      <c r="N49" s="7">
        <v>5.6829999999999998</v>
      </c>
      <c r="O49" s="7">
        <v>0.17399999999999999</v>
      </c>
      <c r="P49" s="7">
        <v>15.47</v>
      </c>
      <c r="Q49" s="7">
        <v>99.808999999999997</v>
      </c>
      <c r="R49" s="8">
        <v>291.3</v>
      </c>
    </row>
    <row r="50" spans="1:18" ht="15.75" x14ac:dyDescent="0.25">
      <c r="A50" s="9"/>
      <c r="B50" s="6" t="s">
        <v>104</v>
      </c>
      <c r="C50" s="9"/>
      <c r="D50" s="9"/>
      <c r="E50" s="9"/>
      <c r="F50" s="16">
        <f>AVERAGE(F36:F49)</f>
        <v>37.852142857142852</v>
      </c>
      <c r="G50" s="16">
        <f t="shared" ref="G50:R50" si="2">AVERAGE(G36:G49)</f>
        <v>30.495642857142855</v>
      </c>
      <c r="H50" s="16">
        <f t="shared" si="2"/>
        <v>7.2565714285714309</v>
      </c>
      <c r="I50" s="16">
        <f t="shared" si="2"/>
        <v>2.8714285714285713E-2</v>
      </c>
      <c r="J50" s="16">
        <f t="shared" si="2"/>
        <v>0.17485714285714282</v>
      </c>
      <c r="K50" s="16">
        <f t="shared" si="2"/>
        <v>1.8362142857142858</v>
      </c>
      <c r="L50" s="16">
        <f t="shared" si="2"/>
        <v>0.50221428571428572</v>
      </c>
      <c r="M50" s="16">
        <f t="shared" si="2"/>
        <v>0.18707142857142858</v>
      </c>
      <c r="N50" s="16">
        <f t="shared" si="2"/>
        <v>6.3832857142857149</v>
      </c>
      <c r="O50" s="16">
        <f t="shared" si="2"/>
        <v>0.21792857142857142</v>
      </c>
      <c r="P50" s="16">
        <f t="shared" si="2"/>
        <v>15.026428571428569</v>
      </c>
      <c r="Q50" s="16">
        <f t="shared" si="2"/>
        <v>99.833999999999989</v>
      </c>
      <c r="R50" s="17">
        <f t="shared" si="2"/>
        <v>330.35</v>
      </c>
    </row>
    <row r="51" spans="1:18" ht="15.75" x14ac:dyDescent="0.25">
      <c r="A51" s="9"/>
      <c r="B51" s="6" t="s">
        <v>76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</row>
    <row r="52" spans="1:18" ht="15.75" x14ac:dyDescent="0.25">
      <c r="A52" s="9">
        <v>1</v>
      </c>
      <c r="B52" s="4" t="s">
        <v>77</v>
      </c>
      <c r="C52" s="9" t="s">
        <v>143</v>
      </c>
      <c r="D52" s="5" t="s">
        <v>17</v>
      </c>
      <c r="E52" s="9" t="s">
        <v>176</v>
      </c>
      <c r="F52" s="7">
        <v>38.03</v>
      </c>
      <c r="G52" s="7">
        <v>14.49</v>
      </c>
      <c r="H52" s="7">
        <v>24.95</v>
      </c>
      <c r="I52" s="7">
        <v>0.309</v>
      </c>
      <c r="J52" s="7">
        <v>0.98299999999999998</v>
      </c>
      <c r="K52" s="7">
        <v>3.8690000000000002</v>
      </c>
      <c r="L52" s="7">
        <v>0.60399999999999998</v>
      </c>
      <c r="M52" s="7">
        <v>0.156</v>
      </c>
      <c r="N52" s="7">
        <v>2.758</v>
      </c>
      <c r="O52" s="7">
        <v>0.185</v>
      </c>
      <c r="P52" s="7">
        <v>13.47</v>
      </c>
      <c r="Q52" s="7">
        <v>99.804000000000002</v>
      </c>
      <c r="R52" s="8">
        <v>483.7</v>
      </c>
    </row>
    <row r="53" spans="1:18" ht="15.75" x14ac:dyDescent="0.25">
      <c r="A53" s="9">
        <v>2</v>
      </c>
      <c r="B53" s="4" t="s">
        <v>78</v>
      </c>
      <c r="C53" s="9" t="s">
        <v>144</v>
      </c>
      <c r="D53" s="5" t="s">
        <v>17</v>
      </c>
      <c r="E53" s="9" t="s">
        <v>176</v>
      </c>
      <c r="F53" s="7">
        <v>52.58</v>
      </c>
      <c r="G53" s="7">
        <v>13.028</v>
      </c>
      <c r="H53" s="7">
        <v>17.68</v>
      </c>
      <c r="I53" s="7">
        <v>0.311</v>
      </c>
      <c r="J53" s="7">
        <v>1.21</v>
      </c>
      <c r="K53" s="7">
        <v>0.85799999999999998</v>
      </c>
      <c r="L53" s="7">
        <v>0.80700000000000005</v>
      </c>
      <c r="M53" s="7">
        <v>0.252</v>
      </c>
      <c r="N53" s="7">
        <v>3.6</v>
      </c>
      <c r="O53" s="7">
        <v>0.106</v>
      </c>
      <c r="P53" s="7">
        <v>9.52</v>
      </c>
      <c r="Q53" s="7">
        <v>99.951999999999998</v>
      </c>
      <c r="R53" s="8">
        <v>333.2</v>
      </c>
    </row>
    <row r="54" spans="1:18" ht="15.75" x14ac:dyDescent="0.25">
      <c r="A54" s="9">
        <v>3</v>
      </c>
      <c r="B54" s="4" t="s">
        <v>79</v>
      </c>
      <c r="C54" s="9" t="s">
        <v>145</v>
      </c>
      <c r="D54" s="5" t="s">
        <v>17</v>
      </c>
      <c r="E54" s="9" t="s">
        <v>176</v>
      </c>
      <c r="F54" s="7">
        <v>48.52</v>
      </c>
      <c r="G54" s="7">
        <v>10.247</v>
      </c>
      <c r="H54" s="7">
        <v>18.82</v>
      </c>
      <c r="I54" s="7">
        <v>0.14199999999999999</v>
      </c>
      <c r="J54" s="7">
        <v>1.2549999999999999</v>
      </c>
      <c r="K54" s="7">
        <v>4.2889999999999997</v>
      </c>
      <c r="L54" s="7">
        <v>0.75600000000000001</v>
      </c>
      <c r="M54" s="7">
        <v>0.214</v>
      </c>
      <c r="N54" s="7">
        <v>2.94</v>
      </c>
      <c r="O54" s="7">
        <v>0.105</v>
      </c>
      <c r="P54" s="7">
        <v>12.43</v>
      </c>
      <c r="Q54" s="7">
        <v>99.718000000000004</v>
      </c>
      <c r="R54" s="8">
        <v>324.3</v>
      </c>
    </row>
    <row r="55" spans="1:18" ht="15.75" x14ac:dyDescent="0.25">
      <c r="A55" s="9">
        <v>4</v>
      </c>
      <c r="B55" s="4" t="s">
        <v>80</v>
      </c>
      <c r="C55" s="9" t="s">
        <v>146</v>
      </c>
      <c r="D55" s="5" t="s">
        <v>17</v>
      </c>
      <c r="E55" s="9" t="s">
        <v>176</v>
      </c>
      <c r="F55" s="7">
        <v>58.764000000000003</v>
      </c>
      <c r="G55" s="7">
        <v>8.1300000000000008</v>
      </c>
      <c r="H55" s="7">
        <v>8.75</v>
      </c>
      <c r="I55" s="7">
        <v>0.08</v>
      </c>
      <c r="J55" s="7">
        <v>3.66</v>
      </c>
      <c r="K55" s="7">
        <v>6.21</v>
      </c>
      <c r="L55" s="7">
        <v>0.95899999999999996</v>
      </c>
      <c r="M55" s="7">
        <v>0.75700000000000001</v>
      </c>
      <c r="N55" s="7">
        <v>1.052</v>
      </c>
      <c r="O55" s="7">
        <v>4.2999999999999997E-2</v>
      </c>
      <c r="P55" s="7">
        <v>11.36</v>
      </c>
      <c r="Q55" s="7">
        <v>99.765000000000001</v>
      </c>
      <c r="R55" s="8">
        <v>91.8</v>
      </c>
    </row>
    <row r="56" spans="1:18" ht="15.75" x14ac:dyDescent="0.25">
      <c r="A56" s="9">
        <v>5</v>
      </c>
      <c r="B56" s="4" t="s">
        <v>81</v>
      </c>
      <c r="C56" s="9" t="s">
        <v>147</v>
      </c>
      <c r="D56" s="5" t="s">
        <v>17</v>
      </c>
      <c r="E56" s="9" t="s">
        <v>176</v>
      </c>
      <c r="F56" s="7">
        <v>61</v>
      </c>
      <c r="G56" s="7">
        <v>11.81</v>
      </c>
      <c r="H56" s="7">
        <v>9.3800000000000008</v>
      </c>
      <c r="I56" s="7">
        <v>0.04</v>
      </c>
      <c r="J56" s="7">
        <v>3.69</v>
      </c>
      <c r="K56" s="7">
        <v>2.09</v>
      </c>
      <c r="L56" s="7">
        <v>1.1499999999999999</v>
      </c>
      <c r="M56" s="7">
        <v>0.85</v>
      </c>
      <c r="N56" s="7">
        <v>1.38</v>
      </c>
      <c r="O56" s="7">
        <v>4.3999999999999997E-2</v>
      </c>
      <c r="P56" s="7">
        <v>8.32</v>
      </c>
      <c r="Q56" s="7">
        <v>99.754000000000005</v>
      </c>
      <c r="R56" s="8">
        <v>90.9</v>
      </c>
    </row>
    <row r="57" spans="1:18" ht="15.75" x14ac:dyDescent="0.25">
      <c r="A57" s="9">
        <v>6</v>
      </c>
      <c r="B57" s="4" t="s">
        <v>82</v>
      </c>
      <c r="C57" s="9" t="s">
        <v>148</v>
      </c>
      <c r="D57" s="5" t="s">
        <v>17</v>
      </c>
      <c r="E57" s="9" t="s">
        <v>176</v>
      </c>
      <c r="F57" s="7">
        <v>56.12</v>
      </c>
      <c r="G57" s="7">
        <v>11.89</v>
      </c>
      <c r="H57" s="7">
        <v>12.24</v>
      </c>
      <c r="I57" s="7">
        <v>0.06</v>
      </c>
      <c r="J57" s="7">
        <v>2.98</v>
      </c>
      <c r="K57" s="7">
        <v>3.04</v>
      </c>
      <c r="L57" s="7">
        <v>0.76200000000000001</v>
      </c>
      <c r="M57" s="7">
        <v>0.85099999999999998</v>
      </c>
      <c r="N57" s="7">
        <v>1.83</v>
      </c>
      <c r="O57" s="7">
        <v>7.9000000000000001E-2</v>
      </c>
      <c r="P57" s="7">
        <v>9.8800000000000008</v>
      </c>
      <c r="Q57" s="7">
        <v>99.731999999999999</v>
      </c>
      <c r="R57" s="8">
        <v>159.69999999999999</v>
      </c>
    </row>
    <row r="58" spans="1:18" ht="15.75" x14ac:dyDescent="0.25">
      <c r="A58" s="9">
        <v>7</v>
      </c>
      <c r="B58" s="4" t="s">
        <v>83</v>
      </c>
      <c r="C58" s="9" t="s">
        <v>149</v>
      </c>
      <c r="D58" s="5" t="s">
        <v>17</v>
      </c>
      <c r="E58" s="9" t="s">
        <v>176</v>
      </c>
      <c r="F58" s="7">
        <v>42.85</v>
      </c>
      <c r="G58" s="7">
        <v>11.86</v>
      </c>
      <c r="H58" s="7">
        <v>23.326000000000001</v>
      </c>
      <c r="I58" s="7">
        <v>0.156</v>
      </c>
      <c r="J58" s="7">
        <v>1.302</v>
      </c>
      <c r="K58" s="7">
        <v>3.4670000000000001</v>
      </c>
      <c r="L58" s="7">
        <v>0.57599999999999996</v>
      </c>
      <c r="M58" s="7">
        <v>0.36199999999999999</v>
      </c>
      <c r="N58" s="7">
        <v>2.5030000000000001</v>
      </c>
      <c r="O58" s="7">
        <v>0.14599999999999999</v>
      </c>
      <c r="P58" s="7">
        <v>13.26</v>
      </c>
      <c r="Q58" s="7">
        <v>99.808000000000007</v>
      </c>
      <c r="R58" s="8">
        <v>385.9</v>
      </c>
    </row>
    <row r="59" spans="1:18" ht="15.75" x14ac:dyDescent="0.25">
      <c r="A59" s="9">
        <v>8</v>
      </c>
      <c r="B59" s="4" t="s">
        <v>84</v>
      </c>
      <c r="C59" s="9" t="s">
        <v>150</v>
      </c>
      <c r="D59" s="5" t="s">
        <v>17</v>
      </c>
      <c r="E59" s="9" t="s">
        <v>176</v>
      </c>
      <c r="F59" s="7">
        <v>50.02</v>
      </c>
      <c r="G59" s="7">
        <v>10.14</v>
      </c>
      <c r="H59" s="7">
        <v>19.295000000000002</v>
      </c>
      <c r="I59" s="7">
        <v>0.14199999999999999</v>
      </c>
      <c r="J59" s="7">
        <v>1.58</v>
      </c>
      <c r="K59" s="7">
        <v>3.77</v>
      </c>
      <c r="L59" s="7">
        <v>0.55800000000000005</v>
      </c>
      <c r="M59" s="7">
        <v>0.53900000000000003</v>
      </c>
      <c r="N59" s="7">
        <v>2.0099999999999998</v>
      </c>
      <c r="O59" s="7">
        <v>0.156</v>
      </c>
      <c r="P59" s="7">
        <v>11.54</v>
      </c>
      <c r="Q59" s="7">
        <v>99.75</v>
      </c>
      <c r="R59" s="8">
        <v>275.10000000000002</v>
      </c>
    </row>
    <row r="60" spans="1:18" ht="15.75" x14ac:dyDescent="0.25">
      <c r="A60" s="9">
        <v>9</v>
      </c>
      <c r="B60" s="4" t="s">
        <v>85</v>
      </c>
      <c r="C60" s="9" t="s">
        <v>151</v>
      </c>
      <c r="D60" s="5" t="s">
        <v>17</v>
      </c>
      <c r="E60" s="9" t="s">
        <v>176</v>
      </c>
      <c r="F60" s="7">
        <v>60.91</v>
      </c>
      <c r="G60" s="7">
        <v>11.94</v>
      </c>
      <c r="H60" s="7">
        <v>10.97</v>
      </c>
      <c r="I60" s="7">
        <v>0.04</v>
      </c>
      <c r="J60" s="7">
        <v>2.61</v>
      </c>
      <c r="K60" s="7">
        <v>1.97</v>
      </c>
      <c r="L60" s="7">
        <v>0.67300000000000004</v>
      </c>
      <c r="M60" s="7">
        <v>1.0580000000000001</v>
      </c>
      <c r="N60" s="7">
        <v>1.7</v>
      </c>
      <c r="O60" s="7">
        <v>8.7999999999999995E-2</v>
      </c>
      <c r="P60" s="7">
        <v>7.84</v>
      </c>
      <c r="Q60" s="7">
        <v>99.799000000000007</v>
      </c>
      <c r="R60" s="8">
        <v>118.7</v>
      </c>
    </row>
    <row r="61" spans="1:18" ht="15.75" x14ac:dyDescent="0.25">
      <c r="A61" s="9">
        <v>10</v>
      </c>
      <c r="B61" s="4" t="s">
        <v>86</v>
      </c>
      <c r="C61" s="9" t="s">
        <v>152</v>
      </c>
      <c r="D61" s="5" t="s">
        <v>17</v>
      </c>
      <c r="E61" s="9" t="s">
        <v>176</v>
      </c>
      <c r="F61" s="7">
        <v>67.27</v>
      </c>
      <c r="G61" s="7">
        <v>11.28</v>
      </c>
      <c r="H61" s="7">
        <v>8.6</v>
      </c>
      <c r="I61" s="7">
        <v>2.1000000000000001E-2</v>
      </c>
      <c r="J61" s="7">
        <v>1.43</v>
      </c>
      <c r="K61" s="7">
        <v>1.17</v>
      </c>
      <c r="L61" s="7">
        <v>0.61399999999999999</v>
      </c>
      <c r="M61" s="7">
        <v>0.71299999999999997</v>
      </c>
      <c r="N61" s="7">
        <v>1.7170000000000001</v>
      </c>
      <c r="O61" s="7">
        <v>5.1999999999999998E-2</v>
      </c>
      <c r="P61" s="7">
        <v>6.97</v>
      </c>
      <c r="Q61" s="7">
        <v>99.837000000000003</v>
      </c>
      <c r="R61" s="8">
        <v>96.3</v>
      </c>
    </row>
    <row r="62" spans="1:18" ht="15.75" x14ac:dyDescent="0.25">
      <c r="A62" s="9">
        <v>11</v>
      </c>
      <c r="B62" s="4" t="s">
        <v>87</v>
      </c>
      <c r="C62" s="9" t="s">
        <v>153</v>
      </c>
      <c r="D62" s="5" t="s">
        <v>17</v>
      </c>
      <c r="E62" s="9" t="s">
        <v>176</v>
      </c>
      <c r="F62" s="7">
        <v>48.27</v>
      </c>
      <c r="G62" s="7">
        <v>13.2</v>
      </c>
      <c r="H62" s="7">
        <v>18.3</v>
      </c>
      <c r="I62" s="7">
        <v>0.107</v>
      </c>
      <c r="J62" s="7">
        <v>1.423</v>
      </c>
      <c r="K62" s="7">
        <v>3.25</v>
      </c>
      <c r="L62" s="7">
        <v>0.86099999999999999</v>
      </c>
      <c r="M62" s="7">
        <v>0.161</v>
      </c>
      <c r="N62" s="7">
        <v>2.8170000000000002</v>
      </c>
      <c r="O62" s="7">
        <v>0.11</v>
      </c>
      <c r="P62" s="7">
        <v>11.41</v>
      </c>
      <c r="Q62" s="7">
        <v>99.909000000000006</v>
      </c>
      <c r="R62" s="8">
        <v>306.10000000000002</v>
      </c>
    </row>
    <row r="63" spans="1:18" ht="15.75" x14ac:dyDescent="0.25">
      <c r="A63" s="9">
        <v>12</v>
      </c>
      <c r="B63" s="4" t="s">
        <v>88</v>
      </c>
      <c r="C63" s="9" t="s">
        <v>154</v>
      </c>
      <c r="D63" s="5" t="s">
        <v>17</v>
      </c>
      <c r="E63" s="9" t="s">
        <v>176</v>
      </c>
      <c r="F63" s="7">
        <v>56.15</v>
      </c>
      <c r="G63" s="7">
        <v>11.09</v>
      </c>
      <c r="H63" s="7">
        <v>12.81</v>
      </c>
      <c r="I63" s="7">
        <v>7.5999999999999998E-2</v>
      </c>
      <c r="J63" s="7">
        <v>2.2639999999999998</v>
      </c>
      <c r="K63" s="7">
        <v>3.9740000000000002</v>
      </c>
      <c r="L63" s="7">
        <v>0.76300000000000001</v>
      </c>
      <c r="M63" s="7">
        <v>0.70799999999999996</v>
      </c>
      <c r="N63" s="7">
        <v>1.6819999999999999</v>
      </c>
      <c r="O63" s="7">
        <v>8.1000000000000003E-2</v>
      </c>
      <c r="P63" s="7">
        <v>10.14</v>
      </c>
      <c r="Q63" s="7">
        <v>99.738</v>
      </c>
      <c r="R63" s="8">
        <v>160.6</v>
      </c>
    </row>
    <row r="64" spans="1:18" ht="15.75" x14ac:dyDescent="0.25">
      <c r="A64" s="9">
        <v>13</v>
      </c>
      <c r="B64" s="4" t="s">
        <v>24</v>
      </c>
      <c r="C64" s="9" t="s">
        <v>155</v>
      </c>
      <c r="D64" s="5" t="s">
        <v>17</v>
      </c>
      <c r="E64" s="9" t="s">
        <v>176</v>
      </c>
      <c r="F64" s="7">
        <v>59.8</v>
      </c>
      <c r="G64" s="7">
        <v>12.85</v>
      </c>
      <c r="H64" s="7">
        <v>9.9499999999999993</v>
      </c>
      <c r="I64" s="7">
        <v>4.2000000000000003E-2</v>
      </c>
      <c r="J64" s="7">
        <v>1.6719999999999999</v>
      </c>
      <c r="K64" s="7">
        <v>3.1</v>
      </c>
      <c r="L64" s="7">
        <v>0.67700000000000005</v>
      </c>
      <c r="M64" s="7">
        <v>0.93600000000000005</v>
      </c>
      <c r="N64" s="7">
        <v>1.9339999999999999</v>
      </c>
      <c r="O64" s="7">
        <v>8.7999999999999995E-2</v>
      </c>
      <c r="P64" s="7">
        <v>8.76</v>
      </c>
      <c r="Q64" s="7">
        <v>99.808999999999997</v>
      </c>
      <c r="R64" s="8">
        <v>124.9</v>
      </c>
    </row>
    <row r="65" spans="1:18" ht="15.75" x14ac:dyDescent="0.25">
      <c r="A65" s="9">
        <v>14</v>
      </c>
      <c r="B65" s="4" t="s">
        <v>89</v>
      </c>
      <c r="C65" s="9" t="s">
        <v>156</v>
      </c>
      <c r="D65" s="5" t="s">
        <v>17</v>
      </c>
      <c r="E65" s="9" t="s">
        <v>176</v>
      </c>
      <c r="F65" s="7">
        <v>58.89</v>
      </c>
      <c r="G65" s="7">
        <v>10.79</v>
      </c>
      <c r="H65" s="7">
        <v>12.81</v>
      </c>
      <c r="I65" s="7">
        <v>0.10100000000000001</v>
      </c>
      <c r="J65" s="7">
        <v>2.77</v>
      </c>
      <c r="K65" s="7">
        <v>2.6</v>
      </c>
      <c r="L65" s="7">
        <v>0.89</v>
      </c>
      <c r="M65" s="7">
        <v>0.65300000000000002</v>
      </c>
      <c r="N65" s="7">
        <v>1.78</v>
      </c>
      <c r="O65" s="7">
        <v>6.9000000000000006E-2</v>
      </c>
      <c r="P65" s="7">
        <v>8.42</v>
      </c>
      <c r="Q65" s="7">
        <v>99.772999999999996</v>
      </c>
      <c r="R65" s="8">
        <v>158.80000000000001</v>
      </c>
    </row>
    <row r="66" spans="1:18" ht="15.75" x14ac:dyDescent="0.25">
      <c r="A66" s="9"/>
      <c r="B66" s="6" t="s">
        <v>104</v>
      </c>
      <c r="C66" s="9"/>
      <c r="D66" s="9"/>
      <c r="E66" s="9"/>
      <c r="F66" s="16">
        <f>AVERAGE(F52:F65)</f>
        <v>54.226714285714273</v>
      </c>
      <c r="G66" s="16">
        <f t="shared" ref="G66:R66" si="3">AVERAGE(G52:G65)</f>
        <v>11.624642857142856</v>
      </c>
      <c r="H66" s="16">
        <f t="shared" si="3"/>
        <v>14.848642857142854</v>
      </c>
      <c r="I66" s="16">
        <f t="shared" si="3"/>
        <v>0.1162142857142857</v>
      </c>
      <c r="J66" s="16">
        <f t="shared" si="3"/>
        <v>2.0592142857142854</v>
      </c>
      <c r="K66" s="16">
        <f t="shared" si="3"/>
        <v>3.1183571428571426</v>
      </c>
      <c r="L66" s="16">
        <f t="shared" si="3"/>
        <v>0.76071428571428579</v>
      </c>
      <c r="M66" s="16">
        <f t="shared" si="3"/>
        <v>0.58642857142857152</v>
      </c>
      <c r="N66" s="16">
        <f t="shared" si="3"/>
        <v>2.1216428571428572</v>
      </c>
      <c r="O66" s="16">
        <f t="shared" si="3"/>
        <v>9.6571428571428572E-2</v>
      </c>
      <c r="P66" s="16">
        <f t="shared" si="3"/>
        <v>10.237142857142857</v>
      </c>
      <c r="Q66" s="16">
        <f t="shared" si="3"/>
        <v>99.796285714285702</v>
      </c>
      <c r="R66" s="17">
        <f t="shared" si="3"/>
        <v>222.14285714285714</v>
      </c>
    </row>
    <row r="67" spans="1:18" ht="15.75" x14ac:dyDescent="0.25">
      <c r="A67" s="9"/>
      <c r="B67" s="6" t="s">
        <v>90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</row>
    <row r="68" spans="1:18" ht="15.75" x14ac:dyDescent="0.25">
      <c r="A68" s="9">
        <v>1</v>
      </c>
      <c r="B68" s="4" t="s">
        <v>91</v>
      </c>
      <c r="C68" s="9" t="s">
        <v>157</v>
      </c>
      <c r="D68" s="5" t="s">
        <v>18</v>
      </c>
      <c r="E68" s="9" t="s">
        <v>177</v>
      </c>
      <c r="F68" s="7">
        <v>58.99</v>
      </c>
      <c r="G68" s="7">
        <v>3.9</v>
      </c>
      <c r="H68" s="7">
        <v>7.3</v>
      </c>
      <c r="I68" s="7">
        <v>0.106</v>
      </c>
      <c r="J68" s="7">
        <v>4.8</v>
      </c>
      <c r="K68" s="7">
        <v>7.1</v>
      </c>
      <c r="L68" s="7">
        <v>1.28</v>
      </c>
      <c r="M68" s="7">
        <v>0.63500000000000001</v>
      </c>
      <c r="N68" s="7">
        <v>1.26</v>
      </c>
      <c r="O68" s="7">
        <v>3.3000000000000002E-2</v>
      </c>
      <c r="P68" s="7">
        <v>14.39</v>
      </c>
      <c r="Q68" s="7">
        <v>99.793999999999997</v>
      </c>
      <c r="R68" s="8">
        <v>75.400000000000006</v>
      </c>
    </row>
    <row r="69" spans="1:18" ht="15.75" x14ac:dyDescent="0.25">
      <c r="A69" s="9">
        <v>2</v>
      </c>
      <c r="B69" s="4" t="s">
        <v>92</v>
      </c>
      <c r="C69" s="9" t="s">
        <v>158</v>
      </c>
      <c r="D69" s="5" t="s">
        <v>18</v>
      </c>
      <c r="E69" s="9" t="s">
        <v>177</v>
      </c>
      <c r="F69" s="7">
        <v>59.75</v>
      </c>
      <c r="G69" s="7">
        <v>4.92</v>
      </c>
      <c r="H69" s="7">
        <v>7.92</v>
      </c>
      <c r="I69" s="7">
        <v>8.5999999999999993E-2</v>
      </c>
      <c r="J69" s="7">
        <v>4.5</v>
      </c>
      <c r="K69" s="7">
        <v>6.18</v>
      </c>
      <c r="L69" s="7">
        <v>0.94799999999999995</v>
      </c>
      <c r="M69" s="7">
        <v>0.67</v>
      </c>
      <c r="N69" s="7">
        <v>1.33</v>
      </c>
      <c r="O69" s="7">
        <v>3.1E-2</v>
      </c>
      <c r="P69" s="7">
        <v>13.52</v>
      </c>
      <c r="Q69" s="7">
        <v>99.855000000000004</v>
      </c>
      <c r="R69" s="8">
        <v>82.7</v>
      </c>
    </row>
    <row r="70" spans="1:18" ht="15.75" x14ac:dyDescent="0.25">
      <c r="A70" s="9">
        <v>3</v>
      </c>
      <c r="B70" s="4" t="s">
        <v>93</v>
      </c>
      <c r="C70" s="9" t="s">
        <v>159</v>
      </c>
      <c r="D70" s="5" t="s">
        <v>18</v>
      </c>
      <c r="E70" s="9" t="s">
        <v>177</v>
      </c>
      <c r="F70" s="7">
        <v>58.68</v>
      </c>
      <c r="G70" s="7">
        <v>6.68</v>
      </c>
      <c r="H70" s="7">
        <v>7.69</v>
      </c>
      <c r="I70" s="7">
        <v>0.122</v>
      </c>
      <c r="J70" s="7">
        <v>4.3499999999999996</v>
      </c>
      <c r="K70" s="7">
        <v>5.62</v>
      </c>
      <c r="L70" s="7">
        <v>0.85099999999999998</v>
      </c>
      <c r="M70" s="7">
        <v>0.71299999999999997</v>
      </c>
      <c r="N70" s="7">
        <v>1.39</v>
      </c>
      <c r="O70" s="7">
        <v>3.3000000000000002E-2</v>
      </c>
      <c r="P70" s="7">
        <v>13.6</v>
      </c>
      <c r="Q70" s="7">
        <v>99.728999999999999</v>
      </c>
      <c r="R70" s="8">
        <v>88.5</v>
      </c>
    </row>
    <row r="71" spans="1:18" ht="15.75" x14ac:dyDescent="0.25">
      <c r="A71" s="9">
        <v>4</v>
      </c>
      <c r="B71" s="4" t="s">
        <v>94</v>
      </c>
      <c r="C71" s="9" t="s">
        <v>160</v>
      </c>
      <c r="D71" s="5" t="s">
        <v>18</v>
      </c>
      <c r="E71" s="9" t="s">
        <v>177</v>
      </c>
      <c r="F71" s="7">
        <v>58.442999999999998</v>
      </c>
      <c r="G71" s="7">
        <v>6.8250000000000002</v>
      </c>
      <c r="H71" s="7">
        <v>6.9740000000000002</v>
      </c>
      <c r="I71" s="7">
        <v>0.11799999999999999</v>
      </c>
      <c r="J71" s="7">
        <v>4.0540000000000003</v>
      </c>
      <c r="K71" s="7">
        <v>6.5460000000000003</v>
      </c>
      <c r="L71" s="7">
        <v>0.68500000000000005</v>
      </c>
      <c r="M71" s="7">
        <v>0.68</v>
      </c>
      <c r="N71" s="7">
        <v>1.198</v>
      </c>
      <c r="O71" s="7">
        <v>3.3000000000000002E-2</v>
      </c>
      <c r="P71" s="7">
        <v>14.34</v>
      </c>
      <c r="Q71" s="7">
        <v>99.896000000000001</v>
      </c>
      <c r="R71" s="8">
        <v>84.3</v>
      </c>
    </row>
    <row r="72" spans="1:18" ht="15.75" x14ac:dyDescent="0.25">
      <c r="A72" s="9">
        <v>5</v>
      </c>
      <c r="B72" s="4" t="s">
        <v>95</v>
      </c>
      <c r="C72" s="9" t="s">
        <v>161</v>
      </c>
      <c r="D72" s="5" t="s">
        <v>18</v>
      </c>
      <c r="E72" s="9" t="s">
        <v>177</v>
      </c>
      <c r="F72" s="7">
        <v>53.567999999999998</v>
      </c>
      <c r="G72" s="7">
        <v>6.4249999999999998</v>
      </c>
      <c r="H72" s="7">
        <v>7.5839999999999996</v>
      </c>
      <c r="I72" s="7">
        <v>0.114</v>
      </c>
      <c r="J72" s="7">
        <v>4.9370000000000003</v>
      </c>
      <c r="K72" s="7">
        <v>8.6129999999999995</v>
      </c>
      <c r="L72" s="7">
        <v>0.53800000000000003</v>
      </c>
      <c r="M72" s="7">
        <v>0.7</v>
      </c>
      <c r="N72" s="7">
        <v>1.179</v>
      </c>
      <c r="O72" s="7">
        <v>4.7E-2</v>
      </c>
      <c r="P72" s="7">
        <v>16.02</v>
      </c>
      <c r="Q72" s="7">
        <v>99.724999999999994</v>
      </c>
      <c r="R72" s="8">
        <v>79.3</v>
      </c>
    </row>
    <row r="73" spans="1:18" ht="15.75" x14ac:dyDescent="0.25">
      <c r="A73" s="9">
        <v>6</v>
      </c>
      <c r="B73" s="4" t="s">
        <v>25</v>
      </c>
      <c r="C73" s="9" t="s">
        <v>162</v>
      </c>
      <c r="D73" s="5" t="s">
        <v>18</v>
      </c>
      <c r="E73" s="9" t="s">
        <v>177</v>
      </c>
      <c r="F73" s="7">
        <v>54.399000000000001</v>
      </c>
      <c r="G73" s="7">
        <v>5.6779999999999999</v>
      </c>
      <c r="H73" s="7">
        <v>7.8159999999999998</v>
      </c>
      <c r="I73" s="7">
        <v>0.08</v>
      </c>
      <c r="J73" s="7">
        <v>4.3600000000000003</v>
      </c>
      <c r="K73" s="7">
        <v>8.468</v>
      </c>
      <c r="L73" s="7">
        <v>0.61399999999999999</v>
      </c>
      <c r="M73" s="7">
        <v>0.63500000000000001</v>
      </c>
      <c r="N73" s="7">
        <v>1.087</v>
      </c>
      <c r="O73" s="7">
        <v>3.3000000000000002E-2</v>
      </c>
      <c r="P73" s="7">
        <v>16.64</v>
      </c>
      <c r="Q73" s="7">
        <v>99.81</v>
      </c>
      <c r="R73" s="8">
        <v>70.599999999999994</v>
      </c>
    </row>
    <row r="74" spans="1:18" ht="15.75" x14ac:dyDescent="0.25">
      <c r="A74" s="9">
        <v>7</v>
      </c>
      <c r="B74" s="4" t="s">
        <v>96</v>
      </c>
      <c r="C74" s="9" t="s">
        <v>163</v>
      </c>
      <c r="D74" s="5" t="s">
        <v>18</v>
      </c>
      <c r="E74" s="9" t="s">
        <v>177</v>
      </c>
      <c r="F74" s="7">
        <v>54.820999999999998</v>
      </c>
      <c r="G74" s="7">
        <v>1.915</v>
      </c>
      <c r="H74" s="7">
        <v>5.891</v>
      </c>
      <c r="I74" s="7">
        <v>6.6000000000000003E-2</v>
      </c>
      <c r="J74" s="7">
        <v>4.8310000000000004</v>
      </c>
      <c r="K74" s="7">
        <v>11.241</v>
      </c>
      <c r="L74" s="7">
        <v>0.55400000000000005</v>
      </c>
      <c r="M74" s="7">
        <v>0.60499999999999998</v>
      </c>
      <c r="N74" s="7">
        <v>0.97</v>
      </c>
      <c r="O74" s="7">
        <v>0.03</v>
      </c>
      <c r="P74" s="7">
        <v>18.899999999999999</v>
      </c>
      <c r="Q74" s="7">
        <v>99.823999999999998</v>
      </c>
      <c r="R74" s="8">
        <v>62.8</v>
      </c>
    </row>
    <row r="75" spans="1:18" ht="15.75" x14ac:dyDescent="0.25">
      <c r="A75" s="9">
        <v>8</v>
      </c>
      <c r="B75" s="4" t="s">
        <v>97</v>
      </c>
      <c r="C75" s="9" t="s">
        <v>164</v>
      </c>
      <c r="D75" s="5" t="s">
        <v>18</v>
      </c>
      <c r="E75" s="9" t="s">
        <v>177</v>
      </c>
      <c r="F75" s="7">
        <v>53.54</v>
      </c>
      <c r="G75" s="7">
        <v>0.32200000000000001</v>
      </c>
      <c r="H75" s="7">
        <v>5.9960000000000004</v>
      </c>
      <c r="I75" s="7">
        <v>5.2999999999999999E-2</v>
      </c>
      <c r="J75" s="7">
        <v>5.1100000000000003</v>
      </c>
      <c r="K75" s="7">
        <v>12.927</v>
      </c>
      <c r="L75" s="7">
        <v>0.51800000000000002</v>
      </c>
      <c r="M75" s="7">
        <v>0.56699999999999995</v>
      </c>
      <c r="N75" s="7">
        <v>0.89800000000000002</v>
      </c>
      <c r="O75" s="7">
        <v>2.7E-2</v>
      </c>
      <c r="P75" s="7">
        <v>19.95</v>
      </c>
      <c r="Q75" s="7">
        <v>99.908000000000001</v>
      </c>
      <c r="R75" s="8">
        <v>56.9</v>
      </c>
    </row>
    <row r="76" spans="1:18" ht="15.75" x14ac:dyDescent="0.25">
      <c r="A76" s="9">
        <v>9</v>
      </c>
      <c r="B76" s="4" t="s">
        <v>98</v>
      </c>
      <c r="C76" s="9" t="s">
        <v>165</v>
      </c>
      <c r="D76" s="5" t="s">
        <v>18</v>
      </c>
      <c r="E76" s="9" t="s">
        <v>177</v>
      </c>
      <c r="F76" s="7">
        <v>53.396000000000001</v>
      </c>
      <c r="G76" s="7">
        <v>5.9829999999999997</v>
      </c>
      <c r="H76" s="7">
        <v>7.5170000000000003</v>
      </c>
      <c r="I76" s="7">
        <v>7.5999999999999998E-2</v>
      </c>
      <c r="J76" s="7">
        <v>5.0880000000000001</v>
      </c>
      <c r="K76" s="7">
        <v>8.2870000000000008</v>
      </c>
      <c r="L76" s="7">
        <v>0.61599999999999999</v>
      </c>
      <c r="M76" s="7">
        <v>0.63900000000000001</v>
      </c>
      <c r="N76" s="7">
        <v>1.0880000000000001</v>
      </c>
      <c r="O76" s="7">
        <v>0.03</v>
      </c>
      <c r="P76" s="7">
        <v>17.079999999999998</v>
      </c>
      <c r="Q76" s="7">
        <v>99.8</v>
      </c>
      <c r="R76" s="8">
        <v>65.2</v>
      </c>
    </row>
    <row r="77" spans="1:18" ht="15.75" x14ac:dyDescent="0.25">
      <c r="A77" s="9">
        <v>10</v>
      </c>
      <c r="B77" s="4" t="s">
        <v>99</v>
      </c>
      <c r="C77" s="9" t="s">
        <v>166</v>
      </c>
      <c r="D77" s="5" t="s">
        <v>18</v>
      </c>
      <c r="E77" s="9" t="s">
        <v>177</v>
      </c>
      <c r="F77" s="7">
        <v>55.787999999999997</v>
      </c>
      <c r="G77" s="7">
        <v>4.5599999999999996</v>
      </c>
      <c r="H77" s="7">
        <v>9.1630000000000003</v>
      </c>
      <c r="I77" s="7">
        <v>6.9000000000000006E-2</v>
      </c>
      <c r="J77" s="7">
        <v>4.7910000000000004</v>
      </c>
      <c r="K77" s="7">
        <v>7.0369999999999999</v>
      </c>
      <c r="L77" s="7">
        <v>0.58199999999999996</v>
      </c>
      <c r="M77" s="7">
        <v>0.61</v>
      </c>
      <c r="N77" s="7">
        <v>1.046</v>
      </c>
      <c r="O77" s="7">
        <v>2.7E-2</v>
      </c>
      <c r="P77" s="7">
        <v>16.22</v>
      </c>
      <c r="Q77" s="7">
        <v>99.893000000000001</v>
      </c>
      <c r="R77" s="8">
        <v>65.599999999999994</v>
      </c>
    </row>
    <row r="78" spans="1:18" ht="15.75" x14ac:dyDescent="0.25">
      <c r="A78" s="9">
        <v>11</v>
      </c>
      <c r="B78" s="4" t="s">
        <v>100</v>
      </c>
      <c r="C78" s="9" t="s">
        <v>167</v>
      </c>
      <c r="D78" s="5" t="s">
        <v>18</v>
      </c>
      <c r="E78" s="9" t="s">
        <v>177</v>
      </c>
      <c r="F78" s="7">
        <v>57.442999999999998</v>
      </c>
      <c r="G78" s="7">
        <v>6.9349999999999996</v>
      </c>
      <c r="H78" s="7">
        <v>9.3610000000000007</v>
      </c>
      <c r="I78" s="7">
        <v>0.08</v>
      </c>
      <c r="J78" s="7">
        <v>4.649</v>
      </c>
      <c r="K78" s="7">
        <v>5.016</v>
      </c>
      <c r="L78" s="7">
        <v>1.431</v>
      </c>
      <c r="M78" s="7">
        <v>0.66200000000000003</v>
      </c>
      <c r="N78" s="7">
        <v>1.347</v>
      </c>
      <c r="O78" s="7">
        <v>2.9000000000000001E-2</v>
      </c>
      <c r="P78" s="7">
        <v>12.79</v>
      </c>
      <c r="Q78" s="7">
        <v>99.742999999999995</v>
      </c>
      <c r="R78" s="8">
        <v>84.5</v>
      </c>
    </row>
    <row r="79" spans="1:18" ht="15.75" x14ac:dyDescent="0.25">
      <c r="A79" s="9">
        <v>12</v>
      </c>
      <c r="B79" s="4" t="s">
        <v>101</v>
      </c>
      <c r="C79" s="9" t="s">
        <v>168</v>
      </c>
      <c r="D79" s="5" t="s">
        <v>18</v>
      </c>
      <c r="E79" s="9" t="s">
        <v>177</v>
      </c>
      <c r="F79" s="7">
        <v>55.030999999999999</v>
      </c>
      <c r="G79" s="7">
        <v>6.5060000000000002</v>
      </c>
      <c r="H79" s="7">
        <v>7.7729999999999997</v>
      </c>
      <c r="I79" s="7">
        <v>6.9000000000000006E-2</v>
      </c>
      <c r="J79" s="7">
        <v>4.8250000000000002</v>
      </c>
      <c r="K79" s="7">
        <v>7.5140000000000002</v>
      </c>
      <c r="L79" s="7">
        <v>0.75700000000000001</v>
      </c>
      <c r="M79" s="7">
        <v>0.68</v>
      </c>
      <c r="N79" s="7">
        <v>1.282</v>
      </c>
      <c r="O79" s="7">
        <v>3.1E-2</v>
      </c>
      <c r="P79" s="7">
        <v>15.42</v>
      </c>
      <c r="Q79" s="7">
        <v>99.888000000000005</v>
      </c>
      <c r="R79" s="8">
        <v>79</v>
      </c>
    </row>
    <row r="80" spans="1:18" ht="15.75" x14ac:dyDescent="0.25">
      <c r="A80" s="9">
        <v>13</v>
      </c>
      <c r="B80" s="4" t="s">
        <v>102</v>
      </c>
      <c r="C80" s="9" t="s">
        <v>169</v>
      </c>
      <c r="D80" s="5" t="s">
        <v>18</v>
      </c>
      <c r="E80" s="9" t="s">
        <v>177</v>
      </c>
      <c r="F80" s="7">
        <v>50.107999999999997</v>
      </c>
      <c r="G80" s="7">
        <v>0.32</v>
      </c>
      <c r="H80" s="7">
        <v>5.7160000000000002</v>
      </c>
      <c r="I80" s="7">
        <v>5.2999999999999999E-2</v>
      </c>
      <c r="J80" s="7">
        <v>6.593</v>
      </c>
      <c r="K80" s="7">
        <v>13.034000000000001</v>
      </c>
      <c r="L80" s="7">
        <v>0.44900000000000001</v>
      </c>
      <c r="M80" s="7">
        <v>0.54500000000000004</v>
      </c>
      <c r="N80" s="7">
        <v>0.86399999999999999</v>
      </c>
      <c r="O80" s="7">
        <v>2.4E-2</v>
      </c>
      <c r="P80" s="7">
        <v>22.23</v>
      </c>
      <c r="Q80" s="7">
        <v>99.936000000000007</v>
      </c>
      <c r="R80" s="8">
        <v>54.4</v>
      </c>
    </row>
    <row r="81" spans="1:18" ht="15.75" x14ac:dyDescent="0.25">
      <c r="A81" s="9">
        <v>14</v>
      </c>
      <c r="B81" s="4" t="s">
        <v>103</v>
      </c>
      <c r="C81" s="9" t="s">
        <v>170</v>
      </c>
      <c r="D81" s="5" t="s">
        <v>18</v>
      </c>
      <c r="E81" s="9" t="s">
        <v>177</v>
      </c>
      <c r="F81" s="7">
        <v>55.91</v>
      </c>
      <c r="G81" s="7">
        <v>2.5920000000000001</v>
      </c>
      <c r="H81" s="7">
        <v>6.49</v>
      </c>
      <c r="I81" s="7">
        <v>6.9000000000000006E-2</v>
      </c>
      <c r="J81" s="7">
        <v>5.1660000000000004</v>
      </c>
      <c r="K81" s="7">
        <v>9.5220000000000002</v>
      </c>
      <c r="L81" s="7">
        <v>0.66800000000000004</v>
      </c>
      <c r="M81" s="7">
        <v>0.61899999999999999</v>
      </c>
      <c r="N81" s="7">
        <v>1.0349999999999999</v>
      </c>
      <c r="O81" s="7">
        <v>2.8000000000000001E-2</v>
      </c>
      <c r="P81" s="7">
        <v>17.760000000000002</v>
      </c>
      <c r="Q81" s="7">
        <v>99.858999999999995</v>
      </c>
      <c r="R81" s="8">
        <v>65.099999999999994</v>
      </c>
    </row>
    <row r="82" spans="1:18" ht="15.75" x14ac:dyDescent="0.25">
      <c r="A82" s="9"/>
      <c r="B82" s="6" t="s">
        <v>104</v>
      </c>
      <c r="C82" s="9"/>
      <c r="D82" s="9"/>
      <c r="E82" s="9"/>
      <c r="F82" s="16">
        <f>AVERAGE(F68:F81)</f>
        <v>55.704785714285705</v>
      </c>
      <c r="G82" s="16">
        <f t="shared" ref="G82:R82" si="4">AVERAGE(G68:G81)</f>
        <v>4.5400714285714283</v>
      </c>
      <c r="H82" s="16">
        <f t="shared" si="4"/>
        <v>7.3707857142857138</v>
      </c>
      <c r="I82" s="16">
        <f t="shared" si="4"/>
        <v>8.2928571428571421E-2</v>
      </c>
      <c r="J82" s="16">
        <f t="shared" si="4"/>
        <v>4.8609999999999998</v>
      </c>
      <c r="K82" s="16">
        <f t="shared" si="4"/>
        <v>8.3646428571428579</v>
      </c>
      <c r="L82" s="16">
        <f t="shared" si="4"/>
        <v>0.74935714285714272</v>
      </c>
      <c r="M82" s="16">
        <f t="shared" si="4"/>
        <v>0.64</v>
      </c>
      <c r="N82" s="16">
        <f t="shared" si="4"/>
        <v>1.1409999999999998</v>
      </c>
      <c r="O82" s="16">
        <f t="shared" si="4"/>
        <v>3.1142857142857156E-2</v>
      </c>
      <c r="P82" s="16">
        <f t="shared" si="4"/>
        <v>16.347142857142853</v>
      </c>
      <c r="Q82" s="16">
        <f t="shared" si="4"/>
        <v>99.832857142857122</v>
      </c>
      <c r="R82" s="17">
        <f t="shared" si="4"/>
        <v>72.45</v>
      </c>
    </row>
  </sheetData>
  <mergeCells count="1">
    <mergeCell ref="A1:R1"/>
  </mergeCells>
  <phoneticPr fontId="2" type="noConversion"/>
  <pageMargins left="0.5" right="0.5" top="0.75" bottom="0.75" header="0.3" footer="0.3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Annex-IV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ismail - [2010]</cp:lastModifiedBy>
  <cp:lastPrinted>2026-03-21T18:34:39Z</cp:lastPrinted>
  <dcterms:created xsi:type="dcterms:W3CDTF">2026-03-13T05:22:03Z</dcterms:created>
  <dcterms:modified xsi:type="dcterms:W3CDTF">2026-03-25T06:55:53Z</dcterms:modified>
</cp:coreProperties>
</file>