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"/>
    </mc:Choice>
  </mc:AlternateContent>
  <xr:revisionPtr revIDLastSave="0" documentId="13_ncr:1_{09AE32CB-3E57-4400-89D3-867838629E3E}" xr6:coauthVersionLast="45" xr6:coauthVersionMax="47" xr10:uidLastSave="{00000000-0000-0000-0000-000000000000}"/>
  <bookViews>
    <workbookView xWindow="-120" yWindow="-120" windowWidth="20730" windowHeight="11160" activeTab="4" xr2:uid="{A7188BEE-0C04-42CC-A787-FAB35A1A62C0}"/>
  </bookViews>
  <sheets>
    <sheet name="RMT-BH-01_x0009__x0009_" sheetId="2" r:id="rId1"/>
    <sheet name="RMT-BH-02_x0009_" sheetId="3" r:id="rId2"/>
    <sheet name="RMT-BH-03_x0009_" sheetId="4" r:id="rId3"/>
    <sheet name="RMT-BH-04" sheetId="5" r:id="rId4"/>
    <sheet name="RMT-BH-0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6" l="1"/>
  <c r="G18" i="6"/>
  <c r="G19" i="6"/>
  <c r="G20" i="6"/>
  <c r="G21" i="6"/>
  <c r="G22" i="6"/>
  <c r="G23" i="6"/>
  <c r="G25" i="6"/>
  <c r="G26" i="6"/>
  <c r="G27" i="6"/>
  <c r="G28" i="6"/>
  <c r="G29" i="6"/>
  <c r="G30" i="6"/>
  <c r="G32" i="6"/>
  <c r="G34" i="6"/>
  <c r="G36" i="6"/>
  <c r="G38" i="6"/>
  <c r="G39" i="6"/>
  <c r="G40" i="6"/>
  <c r="G41" i="6"/>
  <c r="G43" i="6"/>
  <c r="G44" i="6"/>
  <c r="G45" i="6"/>
  <c r="G46" i="6"/>
  <c r="G48" i="6"/>
  <c r="G50" i="6"/>
  <c r="G52" i="6"/>
  <c r="G54" i="6"/>
  <c r="G57" i="6"/>
  <c r="G14" i="6"/>
  <c r="G15" i="5"/>
  <c r="G16" i="5"/>
  <c r="G18" i="5"/>
  <c r="G19" i="5"/>
  <c r="G20" i="5"/>
  <c r="G22" i="5"/>
  <c r="G24" i="5"/>
  <c r="G26" i="5"/>
  <c r="G29" i="5"/>
  <c r="G31" i="5"/>
  <c r="G34" i="5"/>
  <c r="G36" i="5"/>
  <c r="G38" i="5"/>
  <c r="G40" i="5"/>
  <c r="G42" i="5"/>
  <c r="G43" i="5"/>
  <c r="G45" i="5"/>
  <c r="G47" i="5"/>
  <c r="G49" i="5"/>
  <c r="G14" i="5"/>
  <c r="J15" i="2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15" i="4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J30" i="4" s="1"/>
  <c r="J31" i="4" s="1"/>
  <c r="J32" i="4" s="1"/>
  <c r="J33" i="4" s="1"/>
  <c r="J34" i="4" s="1"/>
  <c r="J35" i="4" s="1"/>
  <c r="J36" i="4" s="1"/>
  <c r="J37" i="4" s="1"/>
  <c r="J38" i="4" s="1"/>
  <c r="J15" i="3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</calcChain>
</file>

<file path=xl/sharedStrings.xml><?xml version="1.0" encoding="utf-8"?>
<sst xmlns="http://schemas.openxmlformats.org/spreadsheetml/2006/main" count="489" uniqueCount="196">
  <si>
    <t>do</t>
  </si>
  <si>
    <t>Latitude</t>
  </si>
  <si>
    <t>Longitude</t>
  </si>
  <si>
    <t>From</t>
  </si>
  <si>
    <t>To</t>
  </si>
  <si>
    <t>Length</t>
  </si>
  <si>
    <t>Rec. Length</t>
  </si>
  <si>
    <t>Rec. %</t>
  </si>
  <si>
    <t>Unit Length</t>
  </si>
  <si>
    <t>Floor Depth</t>
  </si>
  <si>
    <t>Description (Lithology, colour,texture structure)</t>
  </si>
  <si>
    <t>DO- Broken Fractured</t>
  </si>
  <si>
    <t>DO-</t>
  </si>
  <si>
    <t>DO- Sheared zone</t>
  </si>
  <si>
    <t>Sludge grey colour</t>
  </si>
  <si>
    <t>-DO-</t>
  </si>
  <si>
    <t>-DO-pinkish yellow. friable. Broken fractured</t>
  </si>
  <si>
    <t>sandy clay pinkish Brown. highly broken fractured</t>
  </si>
  <si>
    <t>Claystone Pink. Broken, crushed, Sheared</t>
  </si>
  <si>
    <t>Claystone Pinkish White Broken fractured. and Brecciated.</t>
  </si>
  <si>
    <t>Claystone Pink light weight.</t>
  </si>
  <si>
    <t>FROM</t>
  </si>
  <si>
    <t>TO</t>
  </si>
  <si>
    <t>Rec.%</t>
  </si>
  <si>
    <t>Siltstone highly friable with dirty white colour</t>
  </si>
  <si>
    <t>Friable siltstone dirty white colour</t>
  </si>
  <si>
    <t>Yellowish grey clay soft</t>
  </si>
  <si>
    <t>Clay soft grey with yellow and pink tint</t>
  </si>
  <si>
    <t>Rec %</t>
  </si>
  <si>
    <t>Calcareous clay dirty yellow</t>
  </si>
  <si>
    <t>Sludge (Sand) whitish - yellow</t>
  </si>
  <si>
    <t>Calcareous clay grey-white</t>
  </si>
  <si>
    <t>Reddish-brown gypseceous clay with hard marl patches</t>
  </si>
  <si>
    <t>The bore hole was closed at depth of 20.00m on 14-08-2025.</t>
  </si>
  <si>
    <t>Weathered Zone 2.00m</t>
  </si>
  <si>
    <t>No. of core BOX:- 04</t>
  </si>
  <si>
    <t>Sandy clay with patches of calcarenite fine to medium grained, with hard marl patches</t>
  </si>
  <si>
    <t>Run Length: = 2.00 - 20.00 m (18m) (Excluding weathered zone)</t>
  </si>
  <si>
    <t>Recovered Length: = 2.00 - 20.00 m = 16.19 m</t>
  </si>
  <si>
    <t>Recovery Percentage: = 90%</t>
  </si>
  <si>
    <t>Laterite with iron concretion</t>
  </si>
  <si>
    <t>Bauxite /Laterite pink colour</t>
  </si>
  <si>
    <t>laterite redish brown</t>
  </si>
  <si>
    <t>Pinkish white clay</t>
  </si>
  <si>
    <t xml:space="preserve">  No. of Core box :∙ 06</t>
  </si>
  <si>
    <t>→      The bore hole was closed at a depth of 30m on 28-08-2025</t>
  </si>
  <si>
    <t>Sandy clay stone.f.g. (dirty white. and silkensides.</t>
  </si>
  <si>
    <t>Claystone Pink.Vertical fracture</t>
  </si>
  <si>
    <t>Do-pink at Bottom, Fractured.</t>
  </si>
  <si>
    <t xml:space="preserve">Soil clayey khaki Brown.Soil/Madh 0.68m </t>
  </si>
  <si>
    <t>clay yellow, Brecciated at Bottom. Sheared zone</t>
  </si>
  <si>
    <t>claystone, dirty white, hard.</t>
  </si>
  <si>
    <t>Clay Brick Red. Powdered.</t>
  </si>
  <si>
    <t>Sandy clay, pinkish white, hard fractured VFR Sheared</t>
  </si>
  <si>
    <t>Claystone Pinkish white , Broken, some flow structures.</t>
  </si>
  <si>
    <t>Claystone Pink broken powdered.</t>
  </si>
  <si>
    <t>Claystone Pinkish Grey , SilkenSided.</t>
  </si>
  <si>
    <t>Soil yellowish browm,                                     soil/khari nadi 0.25m</t>
  </si>
  <si>
    <t>Sandy clay ,Calcareous, highly friable yellowish brown. Weathered</t>
  </si>
  <si>
    <t>Sandy clay/sst ,Calcareous, highly friable yellowish brown weathered zone.</t>
  </si>
  <si>
    <t xml:space="preserve">Clay yellowish grey  soft </t>
  </si>
  <si>
    <t>Clay grey pink tint.</t>
  </si>
  <si>
    <t>soil Khaki grey, Soil / Kharinadi  0.45m</t>
  </si>
  <si>
    <t>Calcareous clay white</t>
  </si>
  <si>
    <t>Khaki grey calcareous clay with hard marl bands</t>
  </si>
  <si>
    <t>yellowish  Grey Sandy Clay with patches of calcarenite fine to medium grained,  with hard marl</t>
  </si>
  <si>
    <t>yellowish  grey, calcariuos,  sandy clay with white marl patches</t>
  </si>
  <si>
    <t>Sludge-sandy clay Y/B</t>
  </si>
  <si>
    <t>Khaki grey   calcarious clay  hard marl bands.</t>
  </si>
  <si>
    <t>Sludge (sandy clay  fine to medium grained)</t>
  </si>
  <si>
    <t xml:space="preserve">Gritty Sandstone Argillaceous with giving efferevence with dilute Hcl acid </t>
  </si>
  <si>
    <t>Calcareous sandy clay with hard marl patches</t>
  </si>
  <si>
    <t>yellowish Grey Sandy clay coarse grained with patches of calcarenite and marl</t>
  </si>
  <si>
    <t>yellowish Grey Sandy clay coarse grained with patches of calcarenite and marl .</t>
  </si>
  <si>
    <t>Reddish brown pebbly laterite</t>
  </si>
  <si>
    <t>pinkish white weathered  laterite</t>
  </si>
  <si>
    <t>pinkish brown weathered laterite</t>
  </si>
  <si>
    <t>Laterite with pink clay mixed</t>
  </si>
  <si>
    <t>laterite brown with clay matrix</t>
  </si>
  <si>
    <t xml:space="preserve">pebbly laterite + pink clay </t>
  </si>
  <si>
    <t>sludge laterite brown</t>
  </si>
  <si>
    <t>Sludge laterite brown</t>
  </si>
  <si>
    <t>Clay with lateritic pebbles  Pinkish/brown soft</t>
  </si>
  <si>
    <t xml:space="preserve">pebbly laterite brown </t>
  </si>
  <si>
    <t>pinkish white soft clay with lateritic pebbles</t>
  </si>
  <si>
    <t xml:space="preserve">clayey bauxite/ lithomargic clay   ,pinkish grey </t>
  </si>
  <si>
    <t>clayey bauxite/lithomargic clay ,  greyish white</t>
  </si>
  <si>
    <t>clayey bauxite/lithomargic clay ,  pinkish grey</t>
  </si>
  <si>
    <t>Clayey bauxite, pinkish brown  with iron oxide patches</t>
  </si>
  <si>
    <t xml:space="preserve">clayey bauxite pinkish grey </t>
  </si>
  <si>
    <t>clay Pink/White</t>
  </si>
  <si>
    <t>clay pinkish white</t>
  </si>
  <si>
    <t>pinkish brown clay with iron oxide patches</t>
  </si>
  <si>
    <t>clay pinkish white ,soft</t>
  </si>
  <si>
    <t>clay arenaceous pinkish white</t>
  </si>
  <si>
    <t>clay  pinkish white with iron oxides</t>
  </si>
  <si>
    <t>clay  pinkish brown with iron oxides</t>
  </si>
  <si>
    <t xml:space="preserve">clay pinkish grey </t>
  </si>
  <si>
    <t xml:space="preserve">clay pinkish </t>
  </si>
  <si>
    <t>clay with pebbly latrite grains</t>
  </si>
  <si>
    <t xml:space="preserve">sludge sandy clay brown </t>
  </si>
  <si>
    <t>Sludge-sandy clay brown</t>
  </si>
  <si>
    <t>limonitic clay  yellow, light weight,  iron stains.</t>
  </si>
  <si>
    <t>clay stone Pink- white clay lenses; fracture angle 45°, calc. veins.</t>
  </si>
  <si>
    <t>sludge sandy clay, pinkish yellow</t>
  </si>
  <si>
    <t xml:space="preserve"> yellow sandy soil</t>
  </si>
  <si>
    <t>pinkish white clay with brown  iron oxide patches</t>
  </si>
  <si>
    <t>Lateritic clay pinkish grey mixed with soil sandy  patches</t>
  </si>
  <si>
    <t xml:space="preserve">Claystone pink , highly broken fractured and powdered, Vertical fracture </t>
  </si>
  <si>
    <t xml:space="preserve">Pinkish grey clay stone Broken,highly broken fractured ,VFR, powdered </t>
  </si>
  <si>
    <t>Claystone Pinkish Grey highly fractured and highly broken powdered</t>
  </si>
  <si>
    <t>Sandy clay yellowish brown with relicts of clay,</t>
  </si>
  <si>
    <t>Lateritic clay pinkish grey mixed with soil sandy  patches soil/Madh 3.00m</t>
  </si>
  <si>
    <t>Title of the Project</t>
  </si>
  <si>
    <t>Reconnaissance Survey G4 stage for Bauxite, Ga, V, Ti &amp; REE in Reldi Moti Area, Kachchh dist, Gujarat.</t>
  </si>
  <si>
    <t>Filed Season:</t>
  </si>
  <si>
    <t>Borehole No</t>
  </si>
  <si>
    <t>RMT - BH - 01</t>
  </si>
  <si>
    <t>Location</t>
  </si>
  <si>
    <t>Reldi Nani, Gujarat</t>
  </si>
  <si>
    <t>Angle</t>
  </si>
  <si>
    <t>Vertical</t>
  </si>
  <si>
    <t>Collar Rl</t>
  </si>
  <si>
    <t>Date of Commencement</t>
  </si>
  <si>
    <t>Date of Closing</t>
  </si>
  <si>
    <t>Total Depth</t>
  </si>
  <si>
    <t>21-07-2025</t>
  </si>
  <si>
    <t>31-07-2025</t>
  </si>
  <si>
    <t xml:space="preserve">TOTAL CORE BOXES </t>
  </si>
  <si>
    <t>Box No</t>
  </si>
  <si>
    <t>Core loss(%)</t>
  </si>
  <si>
    <t>Ext. Length</t>
  </si>
  <si>
    <t>Remarks</t>
  </si>
  <si>
    <t>4 Boxes</t>
  </si>
  <si>
    <t xml:space="preserve"> Core Rec. Length</t>
  </si>
  <si>
    <t>RMT - BH - 02</t>
  </si>
  <si>
    <t>143.601m</t>
  </si>
  <si>
    <t>6 Boxes</t>
  </si>
  <si>
    <t>3 Boxes</t>
  </si>
  <si>
    <t>Sharp contact of siltstone/clay , fracture angle -75°</t>
  </si>
  <si>
    <t>RMT - BH - 03</t>
  </si>
  <si>
    <t>14/8/2025</t>
  </si>
  <si>
    <t>RMT - BH - 04</t>
  </si>
  <si>
    <t>Reldi Moti, Gujarat</t>
  </si>
  <si>
    <t>147.084m</t>
  </si>
  <si>
    <t>15/8/2025</t>
  </si>
  <si>
    <t>19/8/2025</t>
  </si>
  <si>
    <t>CB-01</t>
  </si>
  <si>
    <t>CB-02</t>
  </si>
  <si>
    <t>CB-03</t>
  </si>
  <si>
    <t>CB-04</t>
  </si>
  <si>
    <t>CB-05</t>
  </si>
  <si>
    <t>CB-06</t>
  </si>
  <si>
    <t>Core Box No</t>
  </si>
  <si>
    <t>RMT - BH - 05</t>
  </si>
  <si>
    <t>138.551m</t>
  </si>
  <si>
    <t>21/8/2025</t>
  </si>
  <si>
    <t>28/8/2025</t>
  </si>
  <si>
    <t>Sludge-laterite powdered R brown</t>
  </si>
  <si>
    <t>Clay areaceous, pinkish-white, friable</t>
  </si>
  <si>
    <t>Ferrugenous sandstone, hard, fractured</t>
  </si>
  <si>
    <t>Siltstone highly friable having mica , dirty White colour</t>
  </si>
  <si>
    <t>Siltstone highly friable , dirty yellow/ White colour</t>
  </si>
  <si>
    <t>Sandy clay or Silt stone highly friable W.Z=2.00m</t>
  </si>
  <si>
    <t>Grey clay with patches of calcarenite fine to medium sand grainds, and hard marl patches.</t>
  </si>
  <si>
    <t>Grey clay with patches of calcarenite fine to medium sand grains,   with marl patches</t>
  </si>
  <si>
    <t>Reddish brown pebbly laterite.</t>
  </si>
  <si>
    <t>clay+laterite pebbles</t>
  </si>
  <si>
    <t xml:space="preserve">clay pinkish brown </t>
  </si>
  <si>
    <t>Run Length :∙3.00-30.00=27.00m( excluding soil)</t>
  </si>
  <si>
    <t xml:space="preserve">             Recovery length :∙ 25.39m</t>
  </si>
  <si>
    <t xml:space="preserve">  Recovery percentage :∙ 94.04%</t>
  </si>
  <si>
    <t>Calcareous clay grey-white weathered zone-2.00m</t>
  </si>
  <si>
    <t>Run Length: = 2.00 - 30.00 m (28m) (Excluding weathered zone)</t>
  </si>
  <si>
    <t>Recovered Length: = 26.21 m</t>
  </si>
  <si>
    <t>Recovery Percentage: = 93.60%</t>
  </si>
  <si>
    <t>Recovered Length:  15.51 m</t>
  </si>
  <si>
    <t>Recovery Percentage: = 86.17%</t>
  </si>
  <si>
    <t>Weathered Zone 1.00m</t>
  </si>
  <si>
    <t>Run Length: = 1.00 - 20.00 m (19m) (Excluding weathered zone)</t>
  </si>
  <si>
    <t>Recovered Length: = 12.79 m</t>
  </si>
  <si>
    <t>Recovery Percentage: = 67.31%</t>
  </si>
  <si>
    <t>No. of core BOX:- 03</t>
  </si>
  <si>
    <t>No. of core BOX:- 06</t>
  </si>
  <si>
    <t xml:space="preserve">23.223435(N)        </t>
  </si>
  <si>
    <t xml:space="preserve">69.837684( E) </t>
  </si>
  <si>
    <t xml:space="preserve">23.222593(N)        </t>
  </si>
  <si>
    <t xml:space="preserve">69.833992( E) </t>
  </si>
  <si>
    <t xml:space="preserve">23.219413(N)        </t>
  </si>
  <si>
    <t xml:space="preserve">69.817702( E) </t>
  </si>
  <si>
    <t>145.00m</t>
  </si>
  <si>
    <t xml:space="preserve">69.817617( E) </t>
  </si>
  <si>
    <t xml:space="preserve">23.219076(N)        </t>
  </si>
  <si>
    <t xml:space="preserve">23.221048(N)        </t>
  </si>
  <si>
    <t xml:space="preserve">69.830458( E) </t>
  </si>
  <si>
    <t>Lithomargic clay/clayey bauxite  pinkish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</si>
</sst>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rgb="FF1B1C1D"/>
      <name val="Times New Roman"/>
      <family val="1"/>
    </font>
    <font>
      <sz val="12"/>
      <color theme="1"/>
      <name val="Times New Roman"/>
      <family val="1"/>
    </font>
    <font>
      <sz val="12"/>
      <color rgb="FF1B1C1D"/>
      <name val="Times New Roman"/>
      <family val="1"/>
    </font>
    <font>
      <b/>
      <sz val="11"/>
      <color rgb="FF1B1C1D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1B1C1D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 readingOrder="1"/>
    </xf>
    <xf numFmtId="9" fontId="10" fillId="0" borderId="1" xfId="1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9" fontId="11" fillId="0" borderId="1" xfId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vertical="center" wrapText="1" readingOrder="1"/>
    </xf>
    <xf numFmtId="9" fontId="12" fillId="0" borderId="1" xfId="1" applyFont="1" applyBorder="1" applyAlignment="1">
      <alignment horizontal="center" vertical="center" wrapText="1" readingOrder="1"/>
    </xf>
    <xf numFmtId="9" fontId="11" fillId="0" borderId="1" xfId="0" applyNumberFormat="1" applyFont="1" applyBorder="1"/>
    <xf numFmtId="0" fontId="11" fillId="0" borderId="1" xfId="0" applyFont="1" applyBorder="1"/>
    <xf numFmtId="2" fontId="8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10" fontId="10" fillId="0" borderId="1" xfId="0" applyNumberFormat="1" applyFont="1" applyBorder="1" applyAlignment="1">
      <alignment horizontal="center" vertical="center" wrapText="1" readingOrder="1"/>
    </xf>
    <xf numFmtId="9" fontId="10" fillId="0" borderId="1" xfId="0" applyNumberFormat="1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wrapText="1"/>
    </xf>
    <xf numFmtId="2" fontId="12" fillId="0" borderId="1" xfId="0" applyNumberFormat="1" applyFont="1" applyBorder="1" applyAlignment="1">
      <alignment horizontal="right" vertical="center" wrapText="1" indent="1" readingOrder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1" fontId="9" fillId="0" borderId="0" xfId="0" applyNumberFormat="1" applyFont="1" applyAlignment="1">
      <alignment horizontal="left" vertical="center" wrapText="1"/>
    </xf>
    <xf numFmtId="2" fontId="9" fillId="0" borderId="0" xfId="0" applyNumberFormat="1" applyFont="1" applyAlignment="1">
      <alignment horizontal="left" vertical="center" wrapText="1"/>
    </xf>
    <xf numFmtId="14" fontId="9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 readingOrder="1"/>
    </xf>
    <xf numFmtId="0" fontId="0" fillId="0" borderId="1" xfId="0" applyBorder="1"/>
    <xf numFmtId="2" fontId="16" fillId="3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 readingOrder="1"/>
    </xf>
    <xf numFmtId="0" fontId="15" fillId="3" borderId="1" xfId="0" applyFont="1" applyFill="1" applyBorder="1" applyAlignment="1">
      <alignment horizontal="center" vertical="center" wrapText="1" readingOrder="1"/>
    </xf>
    <xf numFmtId="9" fontId="15" fillId="3" borderId="1" xfId="0" applyNumberFormat="1" applyFont="1" applyFill="1" applyBorder="1" applyAlignment="1">
      <alignment horizontal="center" vertical="center" wrapText="1" readingOrder="1"/>
    </xf>
    <xf numFmtId="9" fontId="8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9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2" fontId="11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wrapText="1"/>
    </xf>
    <xf numFmtId="2" fontId="8" fillId="0" borderId="0" xfId="0" applyNumberFormat="1" applyFont="1" applyAlignment="1">
      <alignment horizontal="center" vertical="center" wrapText="1"/>
    </xf>
    <xf numFmtId="2" fontId="18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3</xdr:row>
      <xdr:rowOff>12700</xdr:rowOff>
    </xdr:from>
    <xdr:to>
      <xdr:col>10</xdr:col>
      <xdr:colOff>1235075</xdr:colOff>
      <xdr:row>7</xdr:row>
      <xdr:rowOff>76255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B38D3A4-644B-480A-9646-318286FCD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762000"/>
          <a:ext cx="1828800" cy="800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234950</xdr:colOff>
      <xdr:row>2</xdr:row>
      <xdr:rowOff>0</xdr:rowOff>
    </xdr:from>
    <xdr:to>
      <xdr:col>10</xdr:col>
      <xdr:colOff>1612900</xdr:colOff>
      <xdr:row>6</xdr:row>
      <xdr:rowOff>38155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C47F25-5D12-4514-8255-28A58A136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977900"/>
          <a:ext cx="1828800" cy="8255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469900</xdr:colOff>
      <xdr:row>1</xdr:row>
      <xdr:rowOff>146050</xdr:rowOff>
    </xdr:from>
    <xdr:to>
      <xdr:col>10</xdr:col>
      <xdr:colOff>1828800</xdr:colOff>
      <xdr:row>6</xdr:row>
      <xdr:rowOff>44505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D28160-B508-464F-BECB-9C20DAD7D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850" y="901700"/>
          <a:ext cx="1828800" cy="8509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374650</xdr:colOff>
      <xdr:row>3</xdr:row>
      <xdr:rowOff>25400</xdr:rowOff>
    </xdr:from>
    <xdr:to>
      <xdr:col>10</xdr:col>
      <xdr:colOff>1390650</xdr:colOff>
      <xdr:row>7</xdr:row>
      <xdr:rowOff>114355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AF74E9-EB7F-4EF6-9C9F-159C0EF0B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1054100"/>
          <a:ext cx="1828800" cy="8763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3</xdr:row>
      <xdr:rowOff>12700</xdr:rowOff>
    </xdr:from>
    <xdr:to>
      <xdr:col>10</xdr:col>
      <xdr:colOff>1054100</xdr:colOff>
      <xdr:row>7</xdr:row>
      <xdr:rowOff>152455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3DD7EB-C8AB-484D-B494-275DAB091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850" y="584200"/>
          <a:ext cx="1828800" cy="876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92B03-EEBF-473F-BB9B-61FD2473AB3E}">
  <sheetPr>
    <pageSetUpPr fitToPage="1"/>
  </sheetPr>
  <dimension ref="A1:N53"/>
  <sheetViews>
    <sheetView topLeftCell="A35" workbookViewId="0">
      <selection activeCell="N45" sqref="N45"/>
    </sheetView>
  </sheetViews>
  <sheetFormatPr defaultColWidth="9.140625" defaultRowHeight="15.75" x14ac:dyDescent="0.25"/>
  <cols>
    <col min="1" max="1" width="10" style="49" customWidth="1"/>
    <col min="2" max="2" width="6" style="52" bestFit="1" customWidth="1"/>
    <col min="3" max="3" width="7.5703125" style="52" customWidth="1"/>
    <col min="4" max="4" width="9.85546875" style="52" customWidth="1"/>
    <col min="5" max="5" width="10.140625" style="52" bestFit="1" customWidth="1"/>
    <col min="6" max="6" width="7.7109375" style="52" bestFit="1" customWidth="1"/>
    <col min="7" max="7" width="12" style="52" customWidth="1"/>
    <col min="8" max="8" width="7.42578125" style="52" bestFit="1" customWidth="1"/>
    <col min="9" max="9" width="12.140625" style="52" bestFit="1" customWidth="1"/>
    <col min="10" max="10" width="9.7109375" style="52" customWidth="1"/>
    <col min="11" max="11" width="24" style="52" bestFit="1" customWidth="1"/>
    <col min="12" max="12" width="9.140625" style="52" hidden="1" customWidth="1"/>
    <col min="13" max="13" width="7.42578125" style="52" bestFit="1" customWidth="1"/>
    <col min="14" max="14" width="24.140625" style="52" customWidth="1"/>
    <col min="15" max="15" width="9.140625" style="52" customWidth="1"/>
    <col min="16" max="16384" width="9.140625" style="52"/>
  </cols>
  <sheetData>
    <row r="1" spans="1:14" ht="51.95" customHeight="1" x14ac:dyDescent="0.25">
      <c r="A1" s="84" t="s">
        <v>113</v>
      </c>
      <c r="B1" s="84"/>
      <c r="C1" s="84"/>
      <c r="D1" s="84"/>
      <c r="E1" s="84"/>
      <c r="F1" s="84" t="s">
        <v>114</v>
      </c>
      <c r="G1" s="84"/>
      <c r="H1" s="84"/>
      <c r="I1" s="84"/>
      <c r="J1" s="84"/>
      <c r="K1" s="84"/>
      <c r="L1" s="51"/>
      <c r="M1" s="82"/>
      <c r="N1" s="82"/>
    </row>
    <row r="2" spans="1:14" ht="14.45" customHeight="1" x14ac:dyDescent="0.25">
      <c r="A2" s="83" t="s">
        <v>115</v>
      </c>
      <c r="B2" s="83"/>
      <c r="C2" s="83"/>
      <c r="D2" s="83"/>
      <c r="E2" s="83"/>
      <c r="F2" s="85">
        <v>2025</v>
      </c>
      <c r="G2" s="85"/>
      <c r="H2" s="85"/>
      <c r="I2" s="85"/>
      <c r="J2" s="84"/>
      <c r="K2" s="84"/>
      <c r="L2" s="53"/>
      <c r="M2" s="82"/>
      <c r="N2" s="82"/>
    </row>
    <row r="3" spans="1:14" ht="14.45" customHeight="1" x14ac:dyDescent="0.25">
      <c r="A3" s="83" t="s">
        <v>116</v>
      </c>
      <c r="B3" s="83"/>
      <c r="C3" s="83"/>
      <c r="D3" s="83"/>
      <c r="E3" s="83"/>
      <c r="F3" s="86" t="s">
        <v>117</v>
      </c>
      <c r="G3" s="86"/>
      <c r="H3" s="86"/>
      <c r="I3" s="86"/>
      <c r="J3" s="84"/>
      <c r="K3" s="84"/>
      <c r="L3" s="51"/>
      <c r="M3" s="82"/>
      <c r="N3" s="82"/>
    </row>
    <row r="4" spans="1:14" ht="14.45" customHeight="1" x14ac:dyDescent="0.25">
      <c r="A4" s="83" t="s">
        <v>118</v>
      </c>
      <c r="B4" s="83"/>
      <c r="C4" s="83"/>
      <c r="D4" s="83"/>
      <c r="E4" s="83"/>
      <c r="F4" s="86" t="s">
        <v>119</v>
      </c>
      <c r="G4" s="86"/>
      <c r="H4" s="86"/>
      <c r="I4" s="86"/>
      <c r="J4" s="84"/>
      <c r="K4" s="84"/>
      <c r="L4" s="51"/>
      <c r="M4" s="82"/>
      <c r="N4" s="82"/>
    </row>
    <row r="5" spans="1:14" ht="14.45" customHeight="1" x14ac:dyDescent="0.25">
      <c r="A5" s="83" t="s">
        <v>1</v>
      </c>
      <c r="B5" s="83"/>
      <c r="C5" s="83"/>
      <c r="D5" s="83"/>
      <c r="E5" s="83"/>
      <c r="F5" s="86" t="s">
        <v>184</v>
      </c>
      <c r="G5" s="86"/>
      <c r="H5" s="86"/>
      <c r="I5" s="86"/>
      <c r="J5" s="84"/>
      <c r="K5" s="84"/>
      <c r="L5" s="51"/>
      <c r="M5" s="82"/>
      <c r="N5" s="82"/>
    </row>
    <row r="6" spans="1:14" ht="14.45" customHeight="1" x14ac:dyDescent="0.25">
      <c r="A6" s="83" t="s">
        <v>2</v>
      </c>
      <c r="B6" s="83"/>
      <c r="C6" s="83"/>
      <c r="D6" s="83"/>
      <c r="E6" s="83"/>
      <c r="F6" s="86" t="s">
        <v>185</v>
      </c>
      <c r="G6" s="86"/>
      <c r="H6" s="86"/>
      <c r="I6" s="86"/>
      <c r="J6" s="84"/>
      <c r="K6" s="84"/>
      <c r="L6" s="51"/>
      <c r="M6" s="82"/>
      <c r="N6" s="82"/>
    </row>
    <row r="7" spans="1:14" ht="14.45" customHeight="1" x14ac:dyDescent="0.25">
      <c r="A7" s="83" t="s">
        <v>120</v>
      </c>
      <c r="B7" s="83"/>
      <c r="C7" s="83"/>
      <c r="D7" s="83"/>
      <c r="E7" s="83"/>
      <c r="F7" s="86" t="s">
        <v>121</v>
      </c>
      <c r="G7" s="86"/>
      <c r="H7" s="86"/>
      <c r="I7" s="86"/>
      <c r="J7" s="84"/>
      <c r="K7" s="84"/>
      <c r="L7" s="51"/>
      <c r="M7" s="82"/>
      <c r="N7" s="82"/>
    </row>
    <row r="8" spans="1:14" ht="14.45" customHeight="1" x14ac:dyDescent="0.25">
      <c r="A8" s="83" t="s">
        <v>122</v>
      </c>
      <c r="B8" s="83"/>
      <c r="C8" s="83"/>
      <c r="D8" s="83"/>
      <c r="E8" s="83"/>
      <c r="F8" s="87">
        <v>142.214</v>
      </c>
      <c r="G8" s="87"/>
      <c r="H8" s="87"/>
      <c r="I8" s="87"/>
      <c r="J8" s="84"/>
      <c r="K8" s="84"/>
      <c r="L8" s="54"/>
      <c r="M8" s="82"/>
      <c r="N8" s="82"/>
    </row>
    <row r="9" spans="1:14" ht="14.45" customHeight="1" x14ac:dyDescent="0.25">
      <c r="A9" s="83" t="s">
        <v>123</v>
      </c>
      <c r="B9" s="83"/>
      <c r="C9" s="83"/>
      <c r="D9" s="83"/>
      <c r="E9" s="83"/>
      <c r="F9" s="88" t="s">
        <v>126</v>
      </c>
      <c r="G9" s="88"/>
      <c r="H9" s="88"/>
      <c r="I9" s="88"/>
      <c r="J9" s="84"/>
      <c r="K9" s="84"/>
      <c r="L9" s="55"/>
      <c r="M9" s="82"/>
      <c r="N9" s="82"/>
    </row>
    <row r="10" spans="1:14" ht="14.45" customHeight="1" x14ac:dyDescent="0.25">
      <c r="A10" s="83" t="s">
        <v>124</v>
      </c>
      <c r="B10" s="83"/>
      <c r="C10" s="83"/>
      <c r="D10" s="83"/>
      <c r="E10" s="83"/>
      <c r="F10" s="88" t="s">
        <v>127</v>
      </c>
      <c r="G10" s="88"/>
      <c r="H10" s="88"/>
      <c r="I10" s="88"/>
      <c r="J10" s="84"/>
      <c r="K10" s="84"/>
      <c r="L10" s="55"/>
      <c r="M10" s="82"/>
      <c r="N10" s="82"/>
    </row>
    <row r="11" spans="1:14" ht="14.45" customHeight="1" x14ac:dyDescent="0.25">
      <c r="A11" s="83" t="s">
        <v>125</v>
      </c>
      <c r="B11" s="83"/>
      <c r="C11" s="83"/>
      <c r="D11" s="83"/>
      <c r="E11" s="83"/>
      <c r="F11" s="89">
        <v>20</v>
      </c>
      <c r="G11" s="89"/>
      <c r="H11" s="89"/>
      <c r="I11" s="89"/>
      <c r="J11" s="84"/>
      <c r="K11" s="84"/>
      <c r="L11" s="54"/>
      <c r="M11" s="82"/>
      <c r="N11" s="82"/>
    </row>
    <row r="12" spans="1:14" ht="14.45" customHeight="1" x14ac:dyDescent="0.25">
      <c r="A12" s="83" t="s">
        <v>128</v>
      </c>
      <c r="B12" s="83"/>
      <c r="C12" s="83"/>
      <c r="D12" s="83"/>
      <c r="E12" s="83"/>
      <c r="F12" s="87" t="s">
        <v>138</v>
      </c>
      <c r="G12" s="87"/>
      <c r="H12" s="87"/>
      <c r="I12" s="87"/>
      <c r="J12" s="84"/>
      <c r="K12" s="84"/>
      <c r="L12" s="54"/>
      <c r="M12" s="31"/>
      <c r="N12" s="31"/>
    </row>
    <row r="13" spans="1:14" ht="47.25" x14ac:dyDescent="0.25">
      <c r="A13" s="11" t="s">
        <v>153</v>
      </c>
      <c r="B13" s="19" t="s">
        <v>3</v>
      </c>
      <c r="C13" s="19" t="s">
        <v>4</v>
      </c>
      <c r="D13" s="19" t="s">
        <v>5</v>
      </c>
      <c r="E13" s="19" t="s">
        <v>6</v>
      </c>
      <c r="F13" s="19" t="s">
        <v>7</v>
      </c>
      <c r="G13" s="20" t="s">
        <v>130</v>
      </c>
      <c r="H13" s="19" t="s">
        <v>8</v>
      </c>
      <c r="I13" s="10" t="s">
        <v>131</v>
      </c>
      <c r="J13" s="19" t="s">
        <v>9</v>
      </c>
      <c r="K13" s="19" t="s">
        <v>10</v>
      </c>
      <c r="L13" s="31" t="s">
        <v>132</v>
      </c>
    </row>
    <row r="14" spans="1:14" ht="31.5" x14ac:dyDescent="0.25">
      <c r="A14" s="48" t="s">
        <v>147</v>
      </c>
      <c r="B14" s="21">
        <v>0</v>
      </c>
      <c r="C14" s="21">
        <v>1</v>
      </c>
      <c r="D14" s="21">
        <v>1</v>
      </c>
      <c r="E14" s="21">
        <v>0.63</v>
      </c>
      <c r="F14" s="22">
        <v>0.63</v>
      </c>
      <c r="G14" s="33">
        <v>0.37</v>
      </c>
      <c r="H14" s="21">
        <v>0.43</v>
      </c>
      <c r="I14" s="21">
        <v>0.68</v>
      </c>
      <c r="J14" s="21">
        <v>0.68</v>
      </c>
      <c r="K14" s="18" t="s">
        <v>49</v>
      </c>
    </row>
    <row r="15" spans="1:14" ht="31.5" x14ac:dyDescent="0.25">
      <c r="A15" s="48"/>
      <c r="B15" s="21"/>
      <c r="C15" s="21"/>
      <c r="D15" s="21"/>
      <c r="E15" s="21"/>
      <c r="F15" s="23"/>
      <c r="G15" s="34"/>
      <c r="H15" s="21">
        <v>0.2</v>
      </c>
      <c r="I15" s="21">
        <v>0.32</v>
      </c>
      <c r="J15" s="21">
        <f>(J14+I15)</f>
        <v>1</v>
      </c>
      <c r="K15" s="18" t="s">
        <v>195</v>
      </c>
    </row>
    <row r="16" spans="1:14" x14ac:dyDescent="0.25">
      <c r="A16" s="48" t="s">
        <v>147</v>
      </c>
      <c r="B16" s="21">
        <v>1</v>
      </c>
      <c r="C16" s="21">
        <v>2</v>
      </c>
      <c r="D16" s="21">
        <v>1</v>
      </c>
      <c r="E16" s="21">
        <v>0.9</v>
      </c>
      <c r="F16" s="22">
        <v>0.9</v>
      </c>
      <c r="G16" s="33">
        <v>0.1</v>
      </c>
      <c r="H16" s="21">
        <v>0.9</v>
      </c>
      <c r="I16" s="21">
        <v>1</v>
      </c>
      <c r="J16" s="21">
        <f t="shared" ref="J16:J27" si="0">(J15+I16)</f>
        <v>2</v>
      </c>
      <c r="K16" s="18" t="s">
        <v>11</v>
      </c>
    </row>
    <row r="17" spans="1:11" x14ac:dyDescent="0.25">
      <c r="A17" s="48" t="s">
        <v>147</v>
      </c>
      <c r="B17" s="21">
        <v>2</v>
      </c>
      <c r="C17" s="21">
        <v>3</v>
      </c>
      <c r="D17" s="21">
        <v>1</v>
      </c>
      <c r="E17" s="21">
        <v>0.9</v>
      </c>
      <c r="F17" s="22">
        <v>0.9</v>
      </c>
      <c r="G17" s="33">
        <v>0.1</v>
      </c>
      <c r="H17" s="21">
        <v>0.9</v>
      </c>
      <c r="I17" s="21">
        <v>1</v>
      </c>
      <c r="J17" s="21">
        <f t="shared" si="0"/>
        <v>3</v>
      </c>
      <c r="K17" s="18" t="s">
        <v>11</v>
      </c>
    </row>
    <row r="18" spans="1:11" x14ac:dyDescent="0.25">
      <c r="A18" s="48" t="s">
        <v>147</v>
      </c>
      <c r="B18" s="21">
        <v>3</v>
      </c>
      <c r="C18" s="21">
        <v>4</v>
      </c>
      <c r="D18" s="21">
        <v>1</v>
      </c>
      <c r="E18" s="21">
        <v>0.93</v>
      </c>
      <c r="F18" s="22">
        <v>0.93</v>
      </c>
      <c r="G18" s="33">
        <v>7.0000000000000007E-2</v>
      </c>
      <c r="H18" s="21">
        <v>0.93</v>
      </c>
      <c r="I18" s="21">
        <v>1</v>
      </c>
      <c r="J18" s="21">
        <f t="shared" si="0"/>
        <v>4</v>
      </c>
      <c r="K18" s="18" t="s">
        <v>11</v>
      </c>
    </row>
    <row r="19" spans="1:11" x14ac:dyDescent="0.25">
      <c r="A19" s="48" t="s">
        <v>147</v>
      </c>
      <c r="B19" s="21">
        <v>4</v>
      </c>
      <c r="C19" s="21">
        <v>5</v>
      </c>
      <c r="D19" s="21">
        <v>1</v>
      </c>
      <c r="E19" s="21">
        <v>0.95</v>
      </c>
      <c r="F19" s="22">
        <v>0.95</v>
      </c>
      <c r="G19" s="33">
        <v>0.05</v>
      </c>
      <c r="H19" s="21">
        <v>0.95</v>
      </c>
      <c r="I19" s="21">
        <v>1</v>
      </c>
      <c r="J19" s="21">
        <f t="shared" si="0"/>
        <v>5</v>
      </c>
      <c r="K19" s="18" t="s">
        <v>11</v>
      </c>
    </row>
    <row r="20" spans="1:11" x14ac:dyDescent="0.25">
      <c r="A20" s="48" t="s">
        <v>147</v>
      </c>
      <c r="B20" s="21">
        <v>5</v>
      </c>
      <c r="C20" s="21">
        <v>6</v>
      </c>
      <c r="D20" s="21">
        <v>1</v>
      </c>
      <c r="E20" s="21">
        <v>0.5</v>
      </c>
      <c r="F20" s="22">
        <v>0.5</v>
      </c>
      <c r="G20" s="33">
        <v>0.5</v>
      </c>
      <c r="H20" s="21">
        <v>0.5</v>
      </c>
      <c r="I20" s="21">
        <v>1</v>
      </c>
      <c r="J20" s="21">
        <f t="shared" si="0"/>
        <v>6</v>
      </c>
      <c r="K20" s="18" t="s">
        <v>11</v>
      </c>
    </row>
    <row r="21" spans="1:11" x14ac:dyDescent="0.25">
      <c r="A21" s="48" t="s">
        <v>147</v>
      </c>
      <c r="B21" s="21">
        <v>6</v>
      </c>
      <c r="C21" s="21">
        <v>7</v>
      </c>
      <c r="D21" s="21">
        <v>1</v>
      </c>
      <c r="E21" s="21">
        <v>0.44</v>
      </c>
      <c r="F21" s="22">
        <v>0.44</v>
      </c>
      <c r="G21" s="33">
        <v>0.56000000000000005</v>
      </c>
      <c r="H21" s="21">
        <v>0.44</v>
      </c>
      <c r="I21" s="21">
        <v>1</v>
      </c>
      <c r="J21" s="21">
        <f t="shared" si="0"/>
        <v>7</v>
      </c>
      <c r="K21" s="18" t="s">
        <v>11</v>
      </c>
    </row>
    <row r="22" spans="1:11" x14ac:dyDescent="0.25">
      <c r="A22" s="48" t="s">
        <v>148</v>
      </c>
      <c r="B22" s="21">
        <v>7</v>
      </c>
      <c r="C22" s="21">
        <v>8</v>
      </c>
      <c r="D22" s="21">
        <v>1</v>
      </c>
      <c r="E22" s="21">
        <v>0.97</v>
      </c>
      <c r="F22" s="24">
        <v>0.97</v>
      </c>
      <c r="G22" s="33">
        <v>0.03</v>
      </c>
      <c r="H22" s="21">
        <v>0.34</v>
      </c>
      <c r="I22" s="21">
        <v>0.35</v>
      </c>
      <c r="J22" s="21">
        <f t="shared" si="0"/>
        <v>7.35</v>
      </c>
      <c r="K22" s="18" t="s">
        <v>13</v>
      </c>
    </row>
    <row r="23" spans="1:11" x14ac:dyDescent="0.25">
      <c r="A23" s="48"/>
      <c r="B23" s="21"/>
      <c r="C23" s="21"/>
      <c r="D23" s="21"/>
      <c r="E23" s="21"/>
      <c r="F23" s="23"/>
      <c r="G23" s="34"/>
      <c r="H23" s="21">
        <v>0.2</v>
      </c>
      <c r="I23" s="21">
        <v>0.21</v>
      </c>
      <c r="J23" s="21">
        <f t="shared" si="0"/>
        <v>7.56</v>
      </c>
      <c r="K23" s="18" t="s">
        <v>14</v>
      </c>
    </row>
    <row r="24" spans="1:11" ht="31.5" x14ac:dyDescent="0.25">
      <c r="A24" s="48"/>
      <c r="B24" s="21"/>
      <c r="C24" s="21"/>
      <c r="D24" s="21"/>
      <c r="E24" s="21"/>
      <c r="F24" s="23"/>
      <c r="G24" s="34"/>
      <c r="H24" s="21">
        <v>0.43</v>
      </c>
      <c r="I24" s="21">
        <v>0.44</v>
      </c>
      <c r="J24" s="21">
        <f t="shared" si="0"/>
        <v>8</v>
      </c>
      <c r="K24" s="18" t="s">
        <v>50</v>
      </c>
    </row>
    <row r="25" spans="1:11" ht="31.5" x14ac:dyDescent="0.25">
      <c r="A25" s="48" t="s">
        <v>148</v>
      </c>
      <c r="B25" s="21">
        <v>8</v>
      </c>
      <c r="C25" s="21">
        <v>9</v>
      </c>
      <c r="D25" s="21">
        <v>1</v>
      </c>
      <c r="E25" s="21">
        <v>0.75</v>
      </c>
      <c r="F25" s="24">
        <v>0.75</v>
      </c>
      <c r="G25" s="33">
        <v>0.25</v>
      </c>
      <c r="H25" s="21">
        <v>0.75</v>
      </c>
      <c r="I25" s="21">
        <v>1</v>
      </c>
      <c r="J25" s="21">
        <f t="shared" si="0"/>
        <v>9</v>
      </c>
      <c r="K25" s="18" t="s">
        <v>51</v>
      </c>
    </row>
    <row r="26" spans="1:11" ht="47.25" x14ac:dyDescent="0.25">
      <c r="A26" s="48" t="s">
        <v>148</v>
      </c>
      <c r="B26" s="21">
        <v>9</v>
      </c>
      <c r="C26" s="21">
        <v>10</v>
      </c>
      <c r="D26" s="21">
        <v>1</v>
      </c>
      <c r="E26" s="21">
        <v>0.92</v>
      </c>
      <c r="F26" s="24">
        <v>0.92</v>
      </c>
      <c r="G26" s="33">
        <v>0.08</v>
      </c>
      <c r="H26" s="21">
        <v>0.08</v>
      </c>
      <c r="I26" s="21">
        <v>0.09</v>
      </c>
      <c r="J26" s="21">
        <f t="shared" si="0"/>
        <v>9.09</v>
      </c>
      <c r="K26" s="18" t="s">
        <v>103</v>
      </c>
    </row>
    <row r="27" spans="1:11" ht="31.5" x14ac:dyDescent="0.25">
      <c r="A27" s="48"/>
      <c r="B27" s="21"/>
      <c r="C27" s="21"/>
      <c r="D27" s="21"/>
      <c r="E27" s="21"/>
      <c r="F27" s="24"/>
      <c r="G27" s="34"/>
      <c r="H27" s="21">
        <v>0.84</v>
      </c>
      <c r="I27" s="21">
        <v>0.91</v>
      </c>
      <c r="J27" s="21">
        <f t="shared" si="0"/>
        <v>10</v>
      </c>
      <c r="K27" s="18" t="s">
        <v>52</v>
      </c>
    </row>
    <row r="28" spans="1:11" ht="47.25" x14ac:dyDescent="0.25">
      <c r="A28" s="48" t="s">
        <v>148</v>
      </c>
      <c r="B28" s="26">
        <v>10</v>
      </c>
      <c r="C28" s="26">
        <v>11</v>
      </c>
      <c r="D28" s="26">
        <v>1</v>
      </c>
      <c r="E28" s="26">
        <v>0.84</v>
      </c>
      <c r="F28" s="27">
        <v>0.84</v>
      </c>
      <c r="G28" s="33">
        <v>0.16</v>
      </c>
      <c r="H28" s="26">
        <v>0.34</v>
      </c>
      <c r="I28" s="26">
        <v>0.4</v>
      </c>
      <c r="J28" s="26">
        <v>10.4</v>
      </c>
      <c r="K28" s="18" t="s">
        <v>53</v>
      </c>
    </row>
    <row r="29" spans="1:11" ht="31.5" x14ac:dyDescent="0.25">
      <c r="A29" s="48"/>
      <c r="B29" s="26"/>
      <c r="C29" s="26"/>
      <c r="D29" s="26"/>
      <c r="E29" s="26"/>
      <c r="F29" s="27"/>
      <c r="G29" s="34"/>
      <c r="H29" s="26">
        <v>0.3</v>
      </c>
      <c r="I29" s="26">
        <v>0.36</v>
      </c>
      <c r="J29" s="26">
        <v>10.76</v>
      </c>
      <c r="K29" s="18" t="s">
        <v>16</v>
      </c>
    </row>
    <row r="30" spans="1:11" ht="31.5" x14ac:dyDescent="0.25">
      <c r="A30" s="48"/>
      <c r="B30" s="26"/>
      <c r="C30" s="26"/>
      <c r="D30" s="26"/>
      <c r="E30" s="26"/>
      <c r="F30" s="27"/>
      <c r="G30" s="34"/>
      <c r="H30" s="26">
        <v>0.2</v>
      </c>
      <c r="I30" s="26">
        <v>0.24</v>
      </c>
      <c r="J30" s="26">
        <v>11</v>
      </c>
      <c r="K30" s="18" t="s">
        <v>104</v>
      </c>
    </row>
    <row r="31" spans="1:11" ht="47.25" x14ac:dyDescent="0.25">
      <c r="A31" s="48" t="s">
        <v>148</v>
      </c>
      <c r="B31" s="26">
        <v>11</v>
      </c>
      <c r="C31" s="26">
        <v>12</v>
      </c>
      <c r="D31" s="26">
        <v>1</v>
      </c>
      <c r="E31" s="26">
        <v>0.66</v>
      </c>
      <c r="F31" s="27">
        <v>0.66</v>
      </c>
      <c r="G31" s="33">
        <v>0.34</v>
      </c>
      <c r="H31" s="26">
        <v>0.13</v>
      </c>
      <c r="I31" s="26">
        <v>0.2</v>
      </c>
      <c r="J31" s="26">
        <v>11.2</v>
      </c>
      <c r="K31" s="18" t="s">
        <v>46</v>
      </c>
    </row>
    <row r="32" spans="1:11" ht="31.5" x14ac:dyDescent="0.25">
      <c r="A32" s="48"/>
      <c r="B32" s="26"/>
      <c r="C32" s="26"/>
      <c r="D32" s="26"/>
      <c r="E32" s="26"/>
      <c r="F32" s="27"/>
      <c r="G32" s="34"/>
      <c r="H32" s="26">
        <v>0.53</v>
      </c>
      <c r="I32" s="26">
        <v>0.8</v>
      </c>
      <c r="J32" s="26">
        <v>12</v>
      </c>
      <c r="K32" s="18" t="s">
        <v>17</v>
      </c>
    </row>
    <row r="33" spans="1:11" ht="31.5" x14ac:dyDescent="0.25">
      <c r="A33" s="48" t="s">
        <v>149</v>
      </c>
      <c r="B33" s="26">
        <v>12</v>
      </c>
      <c r="C33" s="26">
        <v>13</v>
      </c>
      <c r="D33" s="26">
        <v>1</v>
      </c>
      <c r="E33" s="26">
        <v>0.93</v>
      </c>
      <c r="F33" s="27">
        <v>0.93</v>
      </c>
      <c r="G33" s="33">
        <v>7.0000000000000007E-2</v>
      </c>
      <c r="H33" s="26">
        <v>0.24</v>
      </c>
      <c r="I33" s="26">
        <v>0.26</v>
      </c>
      <c r="J33" s="26">
        <v>12.26</v>
      </c>
      <c r="K33" s="32" t="s">
        <v>18</v>
      </c>
    </row>
    <row r="34" spans="1:11" ht="47.25" x14ac:dyDescent="0.25">
      <c r="A34" s="48"/>
      <c r="B34" s="26"/>
      <c r="C34" s="26"/>
      <c r="D34" s="26"/>
      <c r="E34" s="26"/>
      <c r="F34" s="27"/>
      <c r="G34" s="34"/>
      <c r="H34" s="26">
        <v>0.34</v>
      </c>
      <c r="I34" s="26">
        <v>0.36</v>
      </c>
      <c r="J34" s="26">
        <v>12.62</v>
      </c>
      <c r="K34" s="32" t="s">
        <v>54</v>
      </c>
    </row>
    <row r="35" spans="1:11" ht="31.5" x14ac:dyDescent="0.25">
      <c r="A35" s="48"/>
      <c r="B35" s="26"/>
      <c r="C35" s="26"/>
      <c r="D35" s="26"/>
      <c r="E35" s="26"/>
      <c r="F35" s="27"/>
      <c r="G35" s="34"/>
      <c r="H35" s="26">
        <v>0.35</v>
      </c>
      <c r="I35" s="26">
        <v>0.38</v>
      </c>
      <c r="J35" s="26">
        <v>13</v>
      </c>
      <c r="K35" s="32" t="s">
        <v>55</v>
      </c>
    </row>
    <row r="36" spans="1:11" ht="31.5" x14ac:dyDescent="0.25">
      <c r="A36" s="48" t="s">
        <v>149</v>
      </c>
      <c r="B36" s="26">
        <v>13</v>
      </c>
      <c r="C36" s="26">
        <v>14</v>
      </c>
      <c r="D36" s="26">
        <v>1</v>
      </c>
      <c r="E36" s="26">
        <v>0.34</v>
      </c>
      <c r="F36" s="27">
        <v>0.34</v>
      </c>
      <c r="G36" s="33">
        <v>0.66</v>
      </c>
      <c r="H36" s="26">
        <v>0.34</v>
      </c>
      <c r="I36" s="26">
        <v>1</v>
      </c>
      <c r="J36" s="26">
        <v>14</v>
      </c>
      <c r="K36" s="32" t="s">
        <v>56</v>
      </c>
    </row>
    <row r="37" spans="1:11" ht="47.25" x14ac:dyDescent="0.25">
      <c r="A37" s="48" t="s">
        <v>149</v>
      </c>
      <c r="B37" s="26">
        <v>14</v>
      </c>
      <c r="C37" s="26">
        <v>15</v>
      </c>
      <c r="D37" s="26">
        <v>1</v>
      </c>
      <c r="E37" s="26">
        <v>0.5</v>
      </c>
      <c r="F37" s="27">
        <v>0.5</v>
      </c>
      <c r="G37" s="33">
        <v>0.5</v>
      </c>
      <c r="H37" s="26">
        <v>0.5</v>
      </c>
      <c r="I37" s="26">
        <v>1</v>
      </c>
      <c r="J37" s="26">
        <v>15</v>
      </c>
      <c r="K37" s="32" t="s">
        <v>19</v>
      </c>
    </row>
    <row r="38" spans="1:11" ht="31.5" x14ac:dyDescent="0.25">
      <c r="A38" s="48" t="s">
        <v>149</v>
      </c>
      <c r="B38" s="26">
        <v>15</v>
      </c>
      <c r="C38" s="26">
        <v>16</v>
      </c>
      <c r="D38" s="26">
        <v>1</v>
      </c>
      <c r="E38" s="26">
        <v>0.48</v>
      </c>
      <c r="F38" s="27">
        <v>0.48</v>
      </c>
      <c r="G38" s="33">
        <v>0.52</v>
      </c>
      <c r="H38" s="26">
        <v>0.1</v>
      </c>
      <c r="I38" s="26">
        <v>0.21</v>
      </c>
      <c r="J38" s="26">
        <v>15.21</v>
      </c>
      <c r="K38" s="32" t="s">
        <v>47</v>
      </c>
    </row>
    <row r="39" spans="1:11" ht="31.5" x14ac:dyDescent="0.25">
      <c r="A39" s="48"/>
      <c r="B39" s="26"/>
      <c r="C39" s="26"/>
      <c r="D39" s="26"/>
      <c r="E39" s="26"/>
      <c r="F39" s="27"/>
      <c r="G39" s="34"/>
      <c r="H39" s="26">
        <v>0.38</v>
      </c>
      <c r="I39" s="26">
        <v>0.79</v>
      </c>
      <c r="J39" s="26">
        <v>16</v>
      </c>
      <c r="K39" s="62" t="s">
        <v>102</v>
      </c>
    </row>
    <row r="40" spans="1:11" ht="31.5" x14ac:dyDescent="0.25">
      <c r="A40" s="48" t="s">
        <v>149</v>
      </c>
      <c r="B40" s="26">
        <v>16</v>
      </c>
      <c r="C40" s="26">
        <v>17</v>
      </c>
      <c r="D40" s="26">
        <v>1</v>
      </c>
      <c r="E40" s="26">
        <v>0.37</v>
      </c>
      <c r="F40" s="27">
        <v>0.37</v>
      </c>
      <c r="G40" s="33">
        <v>0.63</v>
      </c>
      <c r="H40" s="26">
        <v>0.3</v>
      </c>
      <c r="I40" s="26">
        <v>0.89</v>
      </c>
      <c r="J40" s="26">
        <v>16.809999999999999</v>
      </c>
      <c r="K40" s="32" t="s">
        <v>48</v>
      </c>
    </row>
    <row r="41" spans="1:11" ht="31.5" x14ac:dyDescent="0.25">
      <c r="A41" s="48"/>
      <c r="B41" s="26"/>
      <c r="C41" s="26"/>
      <c r="D41" s="26"/>
      <c r="E41" s="26"/>
      <c r="F41" s="27"/>
      <c r="G41" s="34"/>
      <c r="H41" s="26">
        <v>7.0000000000000007E-2</v>
      </c>
      <c r="I41" s="26">
        <v>0.19</v>
      </c>
      <c r="J41" s="26">
        <v>17</v>
      </c>
      <c r="K41" s="32" t="s">
        <v>20</v>
      </c>
    </row>
    <row r="42" spans="1:11" ht="47.25" x14ac:dyDescent="0.25">
      <c r="A42" s="48" t="s">
        <v>149</v>
      </c>
      <c r="B42" s="26">
        <v>17</v>
      </c>
      <c r="C42" s="26">
        <v>18</v>
      </c>
      <c r="D42" s="26">
        <v>1</v>
      </c>
      <c r="E42" s="26">
        <v>0.28000000000000003</v>
      </c>
      <c r="F42" s="27">
        <v>0.28000000000000003</v>
      </c>
      <c r="G42" s="33">
        <v>0.72</v>
      </c>
      <c r="H42" s="26">
        <v>0.28000000000000003</v>
      </c>
      <c r="I42" s="26">
        <v>1</v>
      </c>
      <c r="J42" s="26">
        <v>18</v>
      </c>
      <c r="K42" s="32" t="s">
        <v>110</v>
      </c>
    </row>
    <row r="43" spans="1:11" ht="63" x14ac:dyDescent="0.25">
      <c r="A43" s="48" t="s">
        <v>149</v>
      </c>
      <c r="B43" s="21">
        <v>18</v>
      </c>
      <c r="C43" s="21">
        <v>19</v>
      </c>
      <c r="D43" s="21">
        <v>1</v>
      </c>
      <c r="E43" s="21">
        <v>0.51</v>
      </c>
      <c r="F43" s="24">
        <v>0.51</v>
      </c>
      <c r="G43" s="33">
        <v>0.49</v>
      </c>
      <c r="H43" s="21">
        <v>0.51</v>
      </c>
      <c r="I43" s="21">
        <v>1</v>
      </c>
      <c r="J43" s="21">
        <v>19</v>
      </c>
      <c r="K43" s="18" t="s">
        <v>109</v>
      </c>
    </row>
    <row r="44" spans="1:11" ht="63" x14ac:dyDescent="0.25">
      <c r="A44" s="48" t="s">
        <v>149</v>
      </c>
      <c r="B44" s="21">
        <v>19</v>
      </c>
      <c r="C44" s="21">
        <v>20</v>
      </c>
      <c r="D44" s="21">
        <v>1</v>
      </c>
      <c r="E44" s="21">
        <v>0.62</v>
      </c>
      <c r="F44" s="24">
        <v>0.62</v>
      </c>
      <c r="G44" s="33">
        <v>0.38</v>
      </c>
      <c r="H44" s="21">
        <v>0.48</v>
      </c>
      <c r="I44" s="21">
        <v>0.77</v>
      </c>
      <c r="J44" s="21">
        <v>19.77</v>
      </c>
      <c r="K44" s="18" t="s">
        <v>108</v>
      </c>
    </row>
    <row r="45" spans="1:11" ht="31.5" x14ac:dyDescent="0.25">
      <c r="A45" s="48"/>
      <c r="B45" s="21"/>
      <c r="C45" s="21"/>
      <c r="D45" s="21"/>
      <c r="E45" s="21"/>
      <c r="F45" s="21"/>
      <c r="G45" s="21"/>
      <c r="H45" s="21">
        <v>0.14000000000000001</v>
      </c>
      <c r="I45" s="21">
        <v>0.23</v>
      </c>
      <c r="J45" s="21">
        <v>20</v>
      </c>
      <c r="K45" s="73" t="s">
        <v>160</v>
      </c>
    </row>
    <row r="46" spans="1:11" x14ac:dyDescent="0.25">
      <c r="A46" s="48"/>
      <c r="B46" s="18"/>
      <c r="C46" s="18"/>
      <c r="D46" s="18"/>
      <c r="E46" s="90"/>
      <c r="F46" s="90"/>
      <c r="G46" s="90"/>
      <c r="H46" s="29"/>
      <c r="I46" s="18"/>
      <c r="J46" s="18"/>
      <c r="K46" s="18"/>
    </row>
    <row r="47" spans="1:11" x14ac:dyDescent="0.25">
      <c r="A47" s="48"/>
      <c r="B47" s="18"/>
      <c r="C47" s="18"/>
      <c r="D47" s="18"/>
      <c r="E47" s="90"/>
      <c r="F47" s="90"/>
      <c r="G47" s="90"/>
      <c r="H47" s="29"/>
      <c r="I47" s="18"/>
      <c r="J47" s="18"/>
      <c r="K47" s="18"/>
    </row>
    <row r="48" spans="1:11" x14ac:dyDescent="0.25">
      <c r="D48" s="81" t="s">
        <v>33</v>
      </c>
      <c r="E48" s="81"/>
      <c r="F48" s="81"/>
      <c r="G48" s="81"/>
      <c r="H48" s="81"/>
      <c r="I48" s="81"/>
      <c r="J48" s="81"/>
      <c r="K48" s="81"/>
    </row>
    <row r="49" spans="4:11" ht="15.6" customHeight="1" x14ac:dyDescent="0.25">
      <c r="D49" s="81" t="s">
        <v>178</v>
      </c>
      <c r="E49" s="81"/>
      <c r="F49" s="81"/>
      <c r="G49" s="81"/>
      <c r="H49" s="81"/>
      <c r="I49" s="81"/>
      <c r="J49" s="81"/>
      <c r="K49" s="81"/>
    </row>
    <row r="50" spans="4:11" x14ac:dyDescent="0.25">
      <c r="D50" s="81" t="s">
        <v>179</v>
      </c>
      <c r="E50" s="81"/>
      <c r="F50" s="81"/>
      <c r="G50" s="81"/>
      <c r="H50" s="81"/>
      <c r="I50" s="81"/>
      <c r="J50" s="81"/>
      <c r="K50" s="81"/>
    </row>
    <row r="51" spans="4:11" x14ac:dyDescent="0.25">
      <c r="D51" s="81" t="s">
        <v>180</v>
      </c>
      <c r="E51" s="81"/>
      <c r="F51" s="81"/>
      <c r="G51" s="81"/>
      <c r="H51" s="81"/>
      <c r="I51" s="81"/>
      <c r="J51" s="81"/>
      <c r="K51" s="81"/>
    </row>
    <row r="52" spans="4:11" x14ac:dyDescent="0.25">
      <c r="D52" s="81" t="s">
        <v>181</v>
      </c>
      <c r="E52" s="81"/>
      <c r="F52" s="81"/>
      <c r="G52" s="81"/>
      <c r="H52" s="81"/>
      <c r="I52" s="81"/>
      <c r="J52" s="81"/>
      <c r="K52" s="81"/>
    </row>
    <row r="53" spans="4:11" x14ac:dyDescent="0.25">
      <c r="D53" s="81" t="s">
        <v>182</v>
      </c>
      <c r="E53" s="81"/>
      <c r="F53" s="81"/>
      <c r="G53" s="81"/>
      <c r="H53" s="81"/>
      <c r="I53" s="81"/>
      <c r="J53" s="81"/>
      <c r="K53" s="81"/>
    </row>
  </sheetData>
  <mergeCells count="34">
    <mergeCell ref="E46:G46"/>
    <mergeCell ref="E47:G47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M1:N11"/>
    <mergeCell ref="A12:E12"/>
    <mergeCell ref="F1:I1"/>
    <mergeCell ref="F2:I2"/>
    <mergeCell ref="F3:I3"/>
    <mergeCell ref="F4:I4"/>
    <mergeCell ref="F6:I6"/>
    <mergeCell ref="F7:I7"/>
    <mergeCell ref="F8:I8"/>
    <mergeCell ref="F9:I9"/>
    <mergeCell ref="F10:I10"/>
    <mergeCell ref="F5:I5"/>
    <mergeCell ref="F11:I11"/>
    <mergeCell ref="F12:I12"/>
    <mergeCell ref="J1:K12"/>
    <mergeCell ref="D53:K53"/>
    <mergeCell ref="D48:K48"/>
    <mergeCell ref="D49:K49"/>
    <mergeCell ref="D50:K50"/>
    <mergeCell ref="D51:K51"/>
    <mergeCell ref="D52:K52"/>
  </mergeCells>
  <phoneticPr fontId="17" type="noConversion"/>
  <pageMargins left="0.25" right="0.25" top="0.75" bottom="0.75" header="0.3" footer="0.3"/>
  <pageSetup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66247-914D-49A1-A305-E5614C254916}">
  <sheetPr>
    <pageSetUpPr fitToPage="1"/>
  </sheetPr>
  <dimension ref="A1:L55"/>
  <sheetViews>
    <sheetView workbookViewId="0">
      <selection activeCell="F2" sqref="F2:I12"/>
    </sheetView>
  </sheetViews>
  <sheetFormatPr defaultColWidth="9.140625" defaultRowHeight="15" x14ac:dyDescent="0.25"/>
  <cols>
    <col min="1" max="2" width="7.5703125" style="2" bestFit="1" customWidth="1"/>
    <col min="3" max="3" width="5.7109375" style="2" bestFit="1" customWidth="1"/>
    <col min="4" max="4" width="19.5703125" style="2" bestFit="1" customWidth="1"/>
    <col min="5" max="5" width="7.42578125" style="2" bestFit="1" customWidth="1"/>
    <col min="6" max="6" width="9.5703125" style="2" customWidth="1"/>
    <col min="7" max="7" width="9.42578125" style="2" customWidth="1"/>
    <col min="8" max="8" width="7.42578125" style="2" bestFit="1" customWidth="1"/>
    <col min="9" max="9" width="11" style="2" bestFit="1" customWidth="1"/>
    <col min="10" max="10" width="6.42578125" style="2" bestFit="1" customWidth="1"/>
    <col min="11" max="11" width="25" style="2" bestFit="1" customWidth="1"/>
    <col min="12" max="16384" width="9.140625" style="2"/>
  </cols>
  <sheetData>
    <row r="1" spans="1:12" ht="61.5" customHeight="1" x14ac:dyDescent="0.25">
      <c r="A1" s="91" t="s">
        <v>113</v>
      </c>
      <c r="B1" s="91"/>
      <c r="C1" s="91"/>
      <c r="D1" s="91"/>
      <c r="E1" s="91"/>
      <c r="F1" s="91" t="s">
        <v>114</v>
      </c>
      <c r="G1" s="91"/>
      <c r="H1" s="91"/>
      <c r="I1" s="91"/>
      <c r="J1" s="91"/>
      <c r="K1" s="91"/>
      <c r="L1" s="40"/>
    </row>
    <row r="2" spans="1:12" ht="15.75" x14ac:dyDescent="0.25">
      <c r="A2" s="92" t="s">
        <v>115</v>
      </c>
      <c r="B2" s="92"/>
      <c r="C2" s="92"/>
      <c r="D2" s="92"/>
      <c r="E2" s="92"/>
      <c r="F2" s="93">
        <v>2025</v>
      </c>
      <c r="G2" s="93"/>
      <c r="H2" s="93"/>
      <c r="I2" s="93"/>
      <c r="J2" s="91"/>
      <c r="K2" s="91"/>
      <c r="L2" s="40"/>
    </row>
    <row r="3" spans="1:12" ht="15.75" x14ac:dyDescent="0.25">
      <c r="A3" s="92" t="s">
        <v>116</v>
      </c>
      <c r="B3" s="92"/>
      <c r="C3" s="92"/>
      <c r="D3" s="92"/>
      <c r="E3" s="92"/>
      <c r="F3" s="94" t="s">
        <v>135</v>
      </c>
      <c r="G3" s="94"/>
      <c r="H3" s="94"/>
      <c r="I3" s="94"/>
      <c r="J3" s="91"/>
      <c r="K3" s="91"/>
      <c r="L3" s="40"/>
    </row>
    <row r="4" spans="1:12" ht="15.75" x14ac:dyDescent="0.25">
      <c r="A4" s="92" t="s">
        <v>118</v>
      </c>
      <c r="B4" s="92"/>
      <c r="C4" s="92"/>
      <c r="D4" s="92"/>
      <c r="E4" s="92"/>
      <c r="F4" s="94" t="s">
        <v>119</v>
      </c>
      <c r="G4" s="94"/>
      <c r="H4" s="94"/>
      <c r="I4" s="94"/>
      <c r="J4" s="91"/>
      <c r="K4" s="91"/>
      <c r="L4" s="40"/>
    </row>
    <row r="5" spans="1:12" ht="15.75" x14ac:dyDescent="0.25">
      <c r="A5" s="92" t="s">
        <v>1</v>
      </c>
      <c r="B5" s="92"/>
      <c r="C5" s="92"/>
      <c r="D5" s="92"/>
      <c r="E5" s="92"/>
      <c r="F5" s="94" t="s">
        <v>186</v>
      </c>
      <c r="G5" s="94"/>
      <c r="H5" s="94"/>
      <c r="I5" s="94"/>
      <c r="J5" s="91"/>
      <c r="K5" s="91"/>
      <c r="L5" s="40"/>
    </row>
    <row r="6" spans="1:12" ht="15.75" customHeight="1" x14ac:dyDescent="0.25">
      <c r="A6" s="92" t="s">
        <v>2</v>
      </c>
      <c r="B6" s="92"/>
      <c r="C6" s="92"/>
      <c r="D6" s="92"/>
      <c r="E6" s="92"/>
      <c r="F6" s="95" t="s">
        <v>187</v>
      </c>
      <c r="G6" s="96"/>
      <c r="H6" s="96"/>
      <c r="I6" s="97"/>
      <c r="J6" s="91"/>
      <c r="K6" s="91"/>
      <c r="L6" s="40"/>
    </row>
    <row r="7" spans="1:12" ht="15.75" x14ac:dyDescent="0.25">
      <c r="A7" s="92" t="s">
        <v>120</v>
      </c>
      <c r="B7" s="92"/>
      <c r="C7" s="92"/>
      <c r="D7" s="92"/>
      <c r="E7" s="92"/>
      <c r="F7" s="94" t="s">
        <v>121</v>
      </c>
      <c r="G7" s="94"/>
      <c r="H7" s="94"/>
      <c r="I7" s="94"/>
      <c r="J7" s="91"/>
      <c r="K7" s="91"/>
      <c r="L7" s="40"/>
    </row>
    <row r="8" spans="1:12" ht="15.75" x14ac:dyDescent="0.25">
      <c r="A8" s="92" t="s">
        <v>122</v>
      </c>
      <c r="B8" s="92"/>
      <c r="C8" s="92"/>
      <c r="D8" s="92"/>
      <c r="E8" s="92"/>
      <c r="F8" s="98" t="s">
        <v>136</v>
      </c>
      <c r="G8" s="98"/>
      <c r="H8" s="98"/>
      <c r="I8" s="98"/>
      <c r="J8" s="91"/>
      <c r="K8" s="91"/>
      <c r="L8" s="40"/>
    </row>
    <row r="9" spans="1:12" ht="15.75" x14ac:dyDescent="0.25">
      <c r="A9" s="92" t="s">
        <v>123</v>
      </c>
      <c r="B9" s="92"/>
      <c r="C9" s="92"/>
      <c r="D9" s="92"/>
      <c r="E9" s="92"/>
      <c r="F9" s="99">
        <v>45724</v>
      </c>
      <c r="G9" s="99"/>
      <c r="H9" s="99"/>
      <c r="I9" s="99"/>
      <c r="J9" s="91"/>
      <c r="K9" s="91"/>
      <c r="L9" s="40"/>
    </row>
    <row r="10" spans="1:12" ht="15.75" x14ac:dyDescent="0.25">
      <c r="A10" s="92" t="s">
        <v>124</v>
      </c>
      <c r="B10" s="92"/>
      <c r="C10" s="92"/>
      <c r="D10" s="92"/>
      <c r="E10" s="92"/>
      <c r="F10" s="99">
        <v>45908</v>
      </c>
      <c r="G10" s="99"/>
      <c r="H10" s="99"/>
      <c r="I10" s="99"/>
      <c r="J10" s="91"/>
      <c r="K10" s="91"/>
      <c r="L10" s="40"/>
    </row>
    <row r="11" spans="1:12" ht="15.75" x14ac:dyDescent="0.25">
      <c r="A11" s="92" t="s">
        <v>125</v>
      </c>
      <c r="B11" s="92"/>
      <c r="C11" s="92"/>
      <c r="D11" s="92"/>
      <c r="E11" s="92"/>
      <c r="F11" s="98">
        <v>30</v>
      </c>
      <c r="G11" s="98"/>
      <c r="H11" s="98"/>
      <c r="I11" s="98"/>
      <c r="J11" s="91"/>
      <c r="K11" s="91"/>
      <c r="L11" s="40"/>
    </row>
    <row r="12" spans="1:12" ht="15.75" x14ac:dyDescent="0.25">
      <c r="A12" s="92" t="s">
        <v>128</v>
      </c>
      <c r="B12" s="92"/>
      <c r="C12" s="92"/>
      <c r="D12" s="92"/>
      <c r="E12" s="92"/>
      <c r="F12" s="98" t="s">
        <v>137</v>
      </c>
      <c r="G12" s="98"/>
      <c r="H12" s="98"/>
      <c r="I12" s="98"/>
      <c r="J12" s="91"/>
      <c r="K12" s="91"/>
      <c r="L12" s="40"/>
    </row>
    <row r="13" spans="1:12" ht="57" x14ac:dyDescent="0.25">
      <c r="A13" s="9" t="s">
        <v>129</v>
      </c>
      <c r="B13" s="35" t="s">
        <v>21</v>
      </c>
      <c r="C13" s="35" t="s">
        <v>22</v>
      </c>
      <c r="D13" s="35" t="s">
        <v>5</v>
      </c>
      <c r="E13" s="35" t="s">
        <v>134</v>
      </c>
      <c r="F13" s="35" t="s">
        <v>23</v>
      </c>
      <c r="G13" s="14" t="s">
        <v>130</v>
      </c>
      <c r="H13" s="35" t="s">
        <v>8</v>
      </c>
      <c r="I13" s="9" t="s">
        <v>131</v>
      </c>
      <c r="J13" s="13" t="s">
        <v>9</v>
      </c>
      <c r="K13" s="13" t="s">
        <v>10</v>
      </c>
      <c r="L13" s="11" t="s">
        <v>132</v>
      </c>
    </row>
    <row r="14" spans="1:12" ht="30" x14ac:dyDescent="0.25">
      <c r="A14" s="47" t="s">
        <v>147</v>
      </c>
      <c r="B14" s="16">
        <v>0</v>
      </c>
      <c r="C14" s="16">
        <v>1</v>
      </c>
      <c r="D14" s="16">
        <v>1</v>
      </c>
      <c r="E14" s="36">
        <v>0.72</v>
      </c>
      <c r="F14" s="37">
        <v>0.72</v>
      </c>
      <c r="G14" s="46">
        <v>0.28000000000000003</v>
      </c>
      <c r="H14" s="16">
        <v>0.18</v>
      </c>
      <c r="I14" s="16">
        <v>0.25</v>
      </c>
      <c r="J14" s="16">
        <v>0.25</v>
      </c>
      <c r="K14" s="47" t="s">
        <v>57</v>
      </c>
      <c r="L14" s="40"/>
    </row>
    <row r="15" spans="1:12" ht="45" x14ac:dyDescent="0.25">
      <c r="A15" s="47"/>
      <c r="B15" s="16"/>
      <c r="C15" s="16"/>
      <c r="D15" s="16"/>
      <c r="E15" s="36"/>
      <c r="F15" s="36"/>
      <c r="G15" s="44"/>
      <c r="H15" s="16">
        <v>0.54</v>
      </c>
      <c r="I15" s="16">
        <v>0.75</v>
      </c>
      <c r="J15" s="15">
        <f>(J14+I15)</f>
        <v>1</v>
      </c>
      <c r="K15" s="47" t="s">
        <v>58</v>
      </c>
      <c r="L15" s="40"/>
    </row>
    <row r="16" spans="1:12" ht="45" x14ac:dyDescent="0.25">
      <c r="A16" s="47" t="s">
        <v>147</v>
      </c>
      <c r="B16" s="16">
        <v>1</v>
      </c>
      <c r="C16" s="16">
        <v>2</v>
      </c>
      <c r="D16" s="16">
        <v>1</v>
      </c>
      <c r="E16" s="36">
        <v>0.81</v>
      </c>
      <c r="F16" s="38">
        <v>0.81</v>
      </c>
      <c r="G16" s="46">
        <v>0.19</v>
      </c>
      <c r="H16" s="16">
        <v>0.36</v>
      </c>
      <c r="I16" s="16">
        <v>0.44</v>
      </c>
      <c r="J16" s="15">
        <f t="shared" ref="J16:J37" si="0">(J15+I16)</f>
        <v>1.44</v>
      </c>
      <c r="K16" s="47" t="s">
        <v>59</v>
      </c>
      <c r="L16" s="40"/>
    </row>
    <row r="17" spans="1:12" ht="30" x14ac:dyDescent="0.25">
      <c r="A17" s="47"/>
      <c r="B17" s="16"/>
      <c r="C17" s="16"/>
      <c r="D17" s="16"/>
      <c r="E17" s="36"/>
      <c r="F17" s="38"/>
      <c r="G17" s="44"/>
      <c r="H17" s="16">
        <v>0.45</v>
      </c>
      <c r="I17" s="16">
        <v>0.56000000000000005</v>
      </c>
      <c r="J17" s="15">
        <f t="shared" si="0"/>
        <v>2</v>
      </c>
      <c r="K17" s="47" t="s">
        <v>163</v>
      </c>
      <c r="L17" s="40"/>
    </row>
    <row r="18" spans="1:12" ht="45" x14ac:dyDescent="0.25">
      <c r="A18" s="47" t="s">
        <v>147</v>
      </c>
      <c r="B18" s="16">
        <v>2</v>
      </c>
      <c r="C18" s="16">
        <v>3</v>
      </c>
      <c r="D18" s="16">
        <v>1</v>
      </c>
      <c r="E18" s="36">
        <v>0.86</v>
      </c>
      <c r="F18" s="38">
        <v>0.86</v>
      </c>
      <c r="G18" s="46">
        <v>0.14000000000000001</v>
      </c>
      <c r="H18" s="16">
        <v>0.86</v>
      </c>
      <c r="I18" s="16">
        <v>1</v>
      </c>
      <c r="J18" s="15">
        <f t="shared" si="0"/>
        <v>3</v>
      </c>
      <c r="K18" s="79" t="s">
        <v>161</v>
      </c>
      <c r="L18" s="40"/>
    </row>
    <row r="19" spans="1:12" ht="30" x14ac:dyDescent="0.25">
      <c r="A19" s="47" t="s">
        <v>147</v>
      </c>
      <c r="B19" s="16">
        <v>3</v>
      </c>
      <c r="C19" s="16">
        <v>4</v>
      </c>
      <c r="D19" s="16">
        <v>1</v>
      </c>
      <c r="E19" s="36">
        <v>0.85</v>
      </c>
      <c r="F19" s="38">
        <v>0.85</v>
      </c>
      <c r="G19" s="46">
        <v>0.15</v>
      </c>
      <c r="H19" s="16">
        <v>0.85</v>
      </c>
      <c r="I19" s="16">
        <v>1</v>
      </c>
      <c r="J19" s="15">
        <f t="shared" si="0"/>
        <v>4</v>
      </c>
      <c r="K19" s="79" t="s">
        <v>162</v>
      </c>
      <c r="L19" s="40"/>
    </row>
    <row r="20" spans="1:12" ht="15.75" x14ac:dyDescent="0.25">
      <c r="A20" s="47" t="s">
        <v>147</v>
      </c>
      <c r="B20" s="16">
        <v>4</v>
      </c>
      <c r="C20" s="16">
        <v>5</v>
      </c>
      <c r="D20" s="16">
        <v>1</v>
      </c>
      <c r="E20" s="36">
        <v>0.95</v>
      </c>
      <c r="F20" s="38">
        <v>0.95</v>
      </c>
      <c r="G20" s="46">
        <v>0.05</v>
      </c>
      <c r="H20" s="16">
        <v>0.95</v>
      </c>
      <c r="I20" s="16">
        <v>1</v>
      </c>
      <c r="J20" s="15">
        <f t="shared" si="0"/>
        <v>5</v>
      </c>
      <c r="K20" s="47" t="s">
        <v>12</v>
      </c>
      <c r="L20" s="40"/>
    </row>
    <row r="21" spans="1:12" ht="15.75" x14ac:dyDescent="0.25">
      <c r="A21" s="47" t="s">
        <v>148</v>
      </c>
      <c r="B21" s="16">
        <v>5</v>
      </c>
      <c r="C21" s="16">
        <v>6</v>
      </c>
      <c r="D21" s="16">
        <v>1</v>
      </c>
      <c r="E21" s="36">
        <v>0.9</v>
      </c>
      <c r="F21" s="38">
        <v>0.9</v>
      </c>
      <c r="G21" s="46">
        <v>0.1</v>
      </c>
      <c r="H21" s="16">
        <v>0.9</v>
      </c>
      <c r="I21" s="16">
        <v>1</v>
      </c>
      <c r="J21" s="15">
        <f t="shared" si="0"/>
        <v>6</v>
      </c>
      <c r="K21" s="47" t="s">
        <v>12</v>
      </c>
      <c r="L21" s="40"/>
    </row>
    <row r="22" spans="1:12" ht="15.75" x14ac:dyDescent="0.25">
      <c r="A22" s="47" t="s">
        <v>148</v>
      </c>
      <c r="B22" s="16">
        <v>6</v>
      </c>
      <c r="C22" s="16">
        <v>7</v>
      </c>
      <c r="D22" s="16">
        <v>1</v>
      </c>
      <c r="E22" s="36">
        <v>0.94</v>
      </c>
      <c r="F22" s="38">
        <v>0.94</v>
      </c>
      <c r="G22" s="46">
        <v>0.06</v>
      </c>
      <c r="H22" s="16">
        <v>0.94</v>
      </c>
      <c r="I22" s="16">
        <v>1</v>
      </c>
      <c r="J22" s="15">
        <f t="shared" si="0"/>
        <v>7</v>
      </c>
      <c r="K22" s="47" t="s">
        <v>12</v>
      </c>
      <c r="L22" s="40"/>
    </row>
    <row r="23" spans="1:12" ht="15.75" x14ac:dyDescent="0.25">
      <c r="A23" s="47" t="s">
        <v>148</v>
      </c>
      <c r="B23" s="16">
        <v>7</v>
      </c>
      <c r="C23" s="16">
        <v>8</v>
      </c>
      <c r="D23" s="16">
        <v>1</v>
      </c>
      <c r="E23" s="36">
        <v>0.97</v>
      </c>
      <c r="F23" s="38">
        <v>0.97</v>
      </c>
      <c r="G23" s="46">
        <v>0.03</v>
      </c>
      <c r="H23" s="16">
        <v>0.97</v>
      </c>
      <c r="I23" s="16">
        <v>1</v>
      </c>
      <c r="J23" s="15">
        <f t="shared" si="0"/>
        <v>8</v>
      </c>
      <c r="K23" s="47" t="s">
        <v>12</v>
      </c>
      <c r="L23" s="40"/>
    </row>
    <row r="24" spans="1:12" ht="15.75" x14ac:dyDescent="0.25">
      <c r="A24" s="47" t="s">
        <v>148</v>
      </c>
      <c r="B24" s="16">
        <v>8</v>
      </c>
      <c r="C24" s="16">
        <v>9</v>
      </c>
      <c r="D24" s="16">
        <v>1</v>
      </c>
      <c r="E24" s="36">
        <v>0.97</v>
      </c>
      <c r="F24" s="38">
        <v>0.97</v>
      </c>
      <c r="G24" s="46">
        <v>0.03</v>
      </c>
      <c r="H24" s="16">
        <v>0.97</v>
      </c>
      <c r="I24" s="16">
        <v>1</v>
      </c>
      <c r="J24" s="15">
        <f t="shared" si="0"/>
        <v>9</v>
      </c>
      <c r="K24" s="47" t="s">
        <v>12</v>
      </c>
      <c r="L24" s="40"/>
    </row>
    <row r="25" spans="1:12" ht="15.75" x14ac:dyDescent="0.25">
      <c r="A25" s="47" t="s">
        <v>148</v>
      </c>
      <c r="B25" s="16">
        <v>9</v>
      </c>
      <c r="C25" s="16">
        <v>10</v>
      </c>
      <c r="D25" s="16">
        <v>1</v>
      </c>
      <c r="E25" s="36">
        <v>0.9</v>
      </c>
      <c r="F25" s="38">
        <v>0.9</v>
      </c>
      <c r="G25" s="46">
        <v>0.1</v>
      </c>
      <c r="H25" s="16">
        <v>0.9</v>
      </c>
      <c r="I25" s="16">
        <v>1</v>
      </c>
      <c r="J25" s="15">
        <f t="shared" si="0"/>
        <v>10</v>
      </c>
      <c r="K25" s="47" t="s">
        <v>12</v>
      </c>
      <c r="L25" s="40"/>
    </row>
    <row r="26" spans="1:12" ht="30" x14ac:dyDescent="0.25">
      <c r="A26" s="47" t="s">
        <v>149</v>
      </c>
      <c r="B26" s="16">
        <v>10</v>
      </c>
      <c r="C26" s="16">
        <v>11</v>
      </c>
      <c r="D26" s="16">
        <v>1</v>
      </c>
      <c r="E26" s="36">
        <v>0.9</v>
      </c>
      <c r="F26" s="38">
        <v>0.9</v>
      </c>
      <c r="G26" s="46">
        <v>0.1</v>
      </c>
      <c r="H26" s="16">
        <v>0.9</v>
      </c>
      <c r="I26" s="16">
        <v>1</v>
      </c>
      <c r="J26" s="15">
        <f t="shared" si="0"/>
        <v>11</v>
      </c>
      <c r="K26" s="47" t="s">
        <v>24</v>
      </c>
      <c r="L26" s="40"/>
    </row>
    <row r="27" spans="1:12" ht="15.75" x14ac:dyDescent="0.25">
      <c r="A27" s="47" t="s">
        <v>149</v>
      </c>
      <c r="B27" s="16">
        <v>11</v>
      </c>
      <c r="C27" s="16">
        <v>12</v>
      </c>
      <c r="D27" s="16">
        <v>1</v>
      </c>
      <c r="E27" s="36">
        <v>0.93</v>
      </c>
      <c r="F27" s="38">
        <v>0.93</v>
      </c>
      <c r="G27" s="46">
        <v>7.0000000000000007E-2</v>
      </c>
      <c r="H27" s="16">
        <v>0.93</v>
      </c>
      <c r="I27" s="16">
        <v>1</v>
      </c>
      <c r="J27" s="15">
        <f t="shared" si="0"/>
        <v>12</v>
      </c>
      <c r="K27" s="47" t="s">
        <v>12</v>
      </c>
      <c r="L27" s="40"/>
    </row>
    <row r="28" spans="1:12" ht="30" x14ac:dyDescent="0.25">
      <c r="A28" s="47" t="s">
        <v>149</v>
      </c>
      <c r="B28" s="16">
        <v>12</v>
      </c>
      <c r="C28" s="16">
        <v>13</v>
      </c>
      <c r="D28" s="16">
        <v>1</v>
      </c>
      <c r="E28" s="36">
        <v>0.88</v>
      </c>
      <c r="F28" s="38">
        <v>0.88</v>
      </c>
      <c r="G28" s="46">
        <v>0.12</v>
      </c>
      <c r="H28" s="16">
        <v>0.55000000000000004</v>
      </c>
      <c r="I28" s="16">
        <v>0.62</v>
      </c>
      <c r="J28" s="15">
        <f t="shared" si="0"/>
        <v>12.62</v>
      </c>
      <c r="K28" s="47" t="s">
        <v>25</v>
      </c>
      <c r="L28" s="40"/>
    </row>
    <row r="29" spans="1:12" ht="45" x14ac:dyDescent="0.25">
      <c r="A29" s="47"/>
      <c r="B29" s="16"/>
      <c r="C29" s="16"/>
      <c r="D29" s="16"/>
      <c r="E29" s="36"/>
      <c r="F29" s="38"/>
      <c r="G29" s="44"/>
      <c r="H29" s="16">
        <v>0.1</v>
      </c>
      <c r="I29" s="16">
        <v>0.12</v>
      </c>
      <c r="J29" s="15">
        <f t="shared" si="0"/>
        <v>12.739999999999998</v>
      </c>
      <c r="K29" s="47" t="s">
        <v>139</v>
      </c>
      <c r="L29" s="40"/>
    </row>
    <row r="30" spans="1:12" ht="15.75" x14ac:dyDescent="0.25">
      <c r="A30" s="47"/>
      <c r="B30" s="16"/>
      <c r="C30" s="16"/>
      <c r="D30" s="16"/>
      <c r="E30" s="36"/>
      <c r="F30" s="38"/>
      <c r="G30" s="44"/>
      <c r="H30" s="16">
        <v>0.23</v>
      </c>
      <c r="I30" s="16">
        <v>0.26</v>
      </c>
      <c r="J30" s="15">
        <f t="shared" si="0"/>
        <v>12.999999999999998</v>
      </c>
      <c r="K30" s="47" t="s">
        <v>26</v>
      </c>
      <c r="L30" s="40"/>
    </row>
    <row r="31" spans="1:12" ht="15.75" x14ac:dyDescent="0.25">
      <c r="A31" s="47" t="s">
        <v>149</v>
      </c>
      <c r="B31" s="16">
        <v>13</v>
      </c>
      <c r="C31" s="16">
        <v>14</v>
      </c>
      <c r="D31" s="16">
        <v>1</v>
      </c>
      <c r="E31" s="36">
        <v>0.9</v>
      </c>
      <c r="F31" s="38">
        <v>0.9</v>
      </c>
      <c r="G31" s="46">
        <v>0.1</v>
      </c>
      <c r="H31" s="16">
        <v>0.9</v>
      </c>
      <c r="I31" s="16">
        <v>1</v>
      </c>
      <c r="J31" s="15">
        <f t="shared" si="0"/>
        <v>13.999999999999998</v>
      </c>
      <c r="K31" s="47" t="s">
        <v>61</v>
      </c>
      <c r="L31" s="40"/>
    </row>
    <row r="32" spans="1:12" ht="30" x14ac:dyDescent="0.25">
      <c r="A32" s="47" t="s">
        <v>149</v>
      </c>
      <c r="B32" s="16">
        <v>14</v>
      </c>
      <c r="C32" s="16">
        <v>15</v>
      </c>
      <c r="D32" s="16">
        <v>1</v>
      </c>
      <c r="E32" s="36">
        <v>0.96</v>
      </c>
      <c r="F32" s="38">
        <v>0.96</v>
      </c>
      <c r="G32" s="46">
        <v>0.04</v>
      </c>
      <c r="H32" s="16">
        <v>0.96</v>
      </c>
      <c r="I32" s="16">
        <v>1</v>
      </c>
      <c r="J32" s="15">
        <f t="shared" si="0"/>
        <v>14.999999999999998</v>
      </c>
      <c r="K32" s="47" t="s">
        <v>27</v>
      </c>
      <c r="L32" s="40"/>
    </row>
    <row r="33" spans="1:12" ht="15.75" x14ac:dyDescent="0.25">
      <c r="A33" s="47" t="s">
        <v>150</v>
      </c>
      <c r="B33" s="16">
        <v>15</v>
      </c>
      <c r="C33" s="16">
        <v>16</v>
      </c>
      <c r="D33" s="16">
        <v>1</v>
      </c>
      <c r="E33" s="36">
        <v>0.97</v>
      </c>
      <c r="F33" s="38">
        <v>0.97</v>
      </c>
      <c r="G33" s="46">
        <v>0.03</v>
      </c>
      <c r="H33" s="16">
        <v>0.97</v>
      </c>
      <c r="I33" s="16">
        <v>1</v>
      </c>
      <c r="J33" s="15">
        <f t="shared" si="0"/>
        <v>15.999999999999998</v>
      </c>
      <c r="K33" s="47" t="s">
        <v>60</v>
      </c>
      <c r="L33" s="40"/>
    </row>
    <row r="34" spans="1:12" ht="15.75" x14ac:dyDescent="0.25">
      <c r="A34" s="47" t="s">
        <v>150</v>
      </c>
      <c r="B34" s="16">
        <v>16</v>
      </c>
      <c r="C34" s="16">
        <v>17</v>
      </c>
      <c r="D34" s="16">
        <v>1</v>
      </c>
      <c r="E34" s="36">
        <v>0.97</v>
      </c>
      <c r="F34" s="38">
        <v>0.97</v>
      </c>
      <c r="G34" s="46">
        <v>0.03</v>
      </c>
      <c r="H34" s="16">
        <v>0.97</v>
      </c>
      <c r="I34" s="16">
        <v>1</v>
      </c>
      <c r="J34" s="15">
        <f t="shared" si="0"/>
        <v>17</v>
      </c>
      <c r="K34" s="47" t="s">
        <v>12</v>
      </c>
      <c r="L34" s="40"/>
    </row>
    <row r="35" spans="1:12" ht="15.75" x14ac:dyDescent="0.25">
      <c r="A35" s="47" t="s">
        <v>150</v>
      </c>
      <c r="B35" s="16">
        <v>17</v>
      </c>
      <c r="C35" s="16">
        <v>18</v>
      </c>
      <c r="D35" s="16">
        <v>1</v>
      </c>
      <c r="E35" s="36">
        <v>0.98</v>
      </c>
      <c r="F35" s="38">
        <v>0.98</v>
      </c>
      <c r="G35" s="46">
        <v>0.02</v>
      </c>
      <c r="H35" s="16">
        <v>0.98</v>
      </c>
      <c r="I35" s="16">
        <v>1</v>
      </c>
      <c r="J35" s="15">
        <f t="shared" si="0"/>
        <v>18</v>
      </c>
      <c r="K35" s="47" t="s">
        <v>12</v>
      </c>
      <c r="L35" s="40"/>
    </row>
    <row r="36" spans="1:12" ht="15.75" x14ac:dyDescent="0.25">
      <c r="A36" s="47" t="s">
        <v>150</v>
      </c>
      <c r="B36" s="16">
        <v>18</v>
      </c>
      <c r="C36" s="16">
        <v>19</v>
      </c>
      <c r="D36" s="16">
        <v>1</v>
      </c>
      <c r="E36" s="36">
        <v>0.97</v>
      </c>
      <c r="F36" s="38">
        <v>0.97</v>
      </c>
      <c r="G36" s="46">
        <v>0.03</v>
      </c>
      <c r="H36" s="16">
        <v>0.97</v>
      </c>
      <c r="I36" s="16">
        <v>1</v>
      </c>
      <c r="J36" s="15">
        <f t="shared" si="0"/>
        <v>19</v>
      </c>
      <c r="K36" s="47" t="s">
        <v>12</v>
      </c>
      <c r="L36" s="40"/>
    </row>
    <row r="37" spans="1:12" ht="15.75" x14ac:dyDescent="0.25">
      <c r="A37" s="47" t="s">
        <v>150</v>
      </c>
      <c r="B37" s="16">
        <v>19</v>
      </c>
      <c r="C37" s="16">
        <v>20</v>
      </c>
      <c r="D37" s="16">
        <v>1</v>
      </c>
      <c r="E37" s="36">
        <v>0.97</v>
      </c>
      <c r="F37" s="38">
        <v>0.97</v>
      </c>
      <c r="G37" s="46">
        <v>0.03</v>
      </c>
      <c r="H37" s="16">
        <v>0.97</v>
      </c>
      <c r="I37" s="16">
        <v>1</v>
      </c>
      <c r="J37" s="15">
        <f t="shared" si="0"/>
        <v>20</v>
      </c>
      <c r="K37" s="47" t="s">
        <v>12</v>
      </c>
      <c r="L37" s="40"/>
    </row>
    <row r="38" spans="1:12" ht="15.75" x14ac:dyDescent="0.25">
      <c r="A38" s="47" t="s">
        <v>151</v>
      </c>
      <c r="B38" s="16">
        <v>20</v>
      </c>
      <c r="C38" s="16">
        <v>21</v>
      </c>
      <c r="D38" s="16">
        <v>1</v>
      </c>
      <c r="E38" s="36">
        <v>0.91</v>
      </c>
      <c r="F38" s="38">
        <v>0.91</v>
      </c>
      <c r="G38" s="46">
        <v>0.09</v>
      </c>
      <c r="H38" s="16">
        <v>0.91</v>
      </c>
      <c r="I38" s="16">
        <v>1</v>
      </c>
      <c r="J38" s="16">
        <v>21</v>
      </c>
      <c r="K38" s="47" t="s">
        <v>12</v>
      </c>
      <c r="L38" s="40"/>
    </row>
    <row r="39" spans="1:12" ht="15.75" x14ac:dyDescent="0.25">
      <c r="A39" s="47" t="s">
        <v>151</v>
      </c>
      <c r="B39" s="16">
        <v>21</v>
      </c>
      <c r="C39" s="16">
        <v>22</v>
      </c>
      <c r="D39" s="16">
        <v>1</v>
      </c>
      <c r="E39" s="36">
        <v>0.9</v>
      </c>
      <c r="F39" s="38">
        <v>0.9</v>
      </c>
      <c r="G39" s="46">
        <v>0.1</v>
      </c>
      <c r="H39" s="16">
        <v>0.9</v>
      </c>
      <c r="I39" s="16">
        <v>1</v>
      </c>
      <c r="J39" s="16">
        <v>99</v>
      </c>
      <c r="K39" s="47" t="s">
        <v>12</v>
      </c>
      <c r="L39" s="40"/>
    </row>
    <row r="40" spans="1:12" ht="15.75" x14ac:dyDescent="0.25">
      <c r="A40" s="47" t="s">
        <v>151</v>
      </c>
      <c r="B40" s="16">
        <v>22</v>
      </c>
      <c r="C40" s="16">
        <v>23</v>
      </c>
      <c r="D40" s="16">
        <v>1</v>
      </c>
      <c r="E40" s="36">
        <v>0.9</v>
      </c>
      <c r="F40" s="38">
        <v>0.9</v>
      </c>
      <c r="G40" s="46">
        <v>0.1</v>
      </c>
      <c r="H40" s="16">
        <v>0.9</v>
      </c>
      <c r="I40" s="16">
        <v>1</v>
      </c>
      <c r="J40" s="16">
        <v>23</v>
      </c>
      <c r="K40" s="47" t="s">
        <v>12</v>
      </c>
      <c r="L40" s="40"/>
    </row>
    <row r="41" spans="1:12" ht="15.75" x14ac:dyDescent="0.25">
      <c r="A41" s="47" t="s">
        <v>151</v>
      </c>
      <c r="B41" s="16">
        <v>23</v>
      </c>
      <c r="C41" s="16">
        <v>24</v>
      </c>
      <c r="D41" s="16">
        <v>1</v>
      </c>
      <c r="E41" s="36">
        <v>0.94</v>
      </c>
      <c r="F41" s="38">
        <v>0.94</v>
      </c>
      <c r="G41" s="46">
        <v>0.06</v>
      </c>
      <c r="H41" s="16">
        <v>0.94</v>
      </c>
      <c r="I41" s="16">
        <v>1</v>
      </c>
      <c r="J41" s="16">
        <v>24</v>
      </c>
      <c r="K41" s="47" t="s">
        <v>12</v>
      </c>
      <c r="L41" s="40"/>
    </row>
    <row r="42" spans="1:12" ht="15.75" x14ac:dyDescent="0.25">
      <c r="A42" s="47" t="s">
        <v>151</v>
      </c>
      <c r="B42" s="16">
        <v>24</v>
      </c>
      <c r="C42" s="16">
        <v>25</v>
      </c>
      <c r="D42" s="16">
        <v>1</v>
      </c>
      <c r="E42" s="36">
        <v>0.95</v>
      </c>
      <c r="F42" s="38">
        <v>0.95</v>
      </c>
      <c r="G42" s="46">
        <v>0.05</v>
      </c>
      <c r="H42" s="16">
        <v>0.95</v>
      </c>
      <c r="I42" s="16">
        <v>1</v>
      </c>
      <c r="J42" s="16">
        <v>25</v>
      </c>
      <c r="K42" s="47" t="s">
        <v>12</v>
      </c>
      <c r="L42" s="40"/>
    </row>
    <row r="43" spans="1:12" ht="15.75" x14ac:dyDescent="0.25">
      <c r="A43" s="47" t="s">
        <v>152</v>
      </c>
      <c r="B43" s="16">
        <v>25</v>
      </c>
      <c r="C43" s="16">
        <v>26</v>
      </c>
      <c r="D43" s="16">
        <v>1</v>
      </c>
      <c r="E43" s="36">
        <v>0.97</v>
      </c>
      <c r="F43" s="38">
        <v>0.97</v>
      </c>
      <c r="G43" s="46">
        <v>0.03</v>
      </c>
      <c r="H43" s="16">
        <v>0.97</v>
      </c>
      <c r="I43" s="16">
        <v>1</v>
      </c>
      <c r="J43" s="16">
        <v>26</v>
      </c>
      <c r="K43" s="47" t="s">
        <v>12</v>
      </c>
      <c r="L43" s="40"/>
    </row>
    <row r="44" spans="1:12" ht="15.75" x14ac:dyDescent="0.25">
      <c r="A44" s="47" t="s">
        <v>152</v>
      </c>
      <c r="B44" s="16">
        <v>26</v>
      </c>
      <c r="C44" s="16">
        <v>27</v>
      </c>
      <c r="D44" s="16">
        <v>1</v>
      </c>
      <c r="E44" s="36">
        <v>0.98</v>
      </c>
      <c r="F44" s="38">
        <v>0.98</v>
      </c>
      <c r="G44" s="46">
        <v>0.02</v>
      </c>
      <c r="H44" s="16">
        <v>0.98</v>
      </c>
      <c r="I44" s="16">
        <v>1</v>
      </c>
      <c r="J44" s="16">
        <v>27</v>
      </c>
      <c r="K44" s="47" t="s">
        <v>12</v>
      </c>
      <c r="L44" s="40"/>
    </row>
    <row r="45" spans="1:12" ht="15.75" x14ac:dyDescent="0.25">
      <c r="A45" s="47" t="s">
        <v>152</v>
      </c>
      <c r="B45" s="16">
        <v>27</v>
      </c>
      <c r="C45" s="16">
        <v>28</v>
      </c>
      <c r="D45" s="16">
        <v>1</v>
      </c>
      <c r="E45" s="36">
        <v>0.97</v>
      </c>
      <c r="F45" s="38">
        <v>0.97</v>
      </c>
      <c r="G45" s="46">
        <v>0.03</v>
      </c>
      <c r="H45" s="16">
        <v>0.97</v>
      </c>
      <c r="I45" s="16">
        <v>1</v>
      </c>
      <c r="J45" s="16">
        <v>28</v>
      </c>
      <c r="K45" s="47" t="s">
        <v>12</v>
      </c>
      <c r="L45" s="40"/>
    </row>
    <row r="46" spans="1:12" ht="15.75" x14ac:dyDescent="0.25">
      <c r="A46" s="47" t="s">
        <v>152</v>
      </c>
      <c r="B46" s="16">
        <v>28</v>
      </c>
      <c r="C46" s="16">
        <v>29</v>
      </c>
      <c r="D46" s="16">
        <v>1</v>
      </c>
      <c r="E46" s="36">
        <v>0.97</v>
      </c>
      <c r="F46" s="38">
        <v>0.97</v>
      </c>
      <c r="G46" s="46">
        <v>0.03</v>
      </c>
      <c r="H46" s="16">
        <v>0.97</v>
      </c>
      <c r="I46" s="16">
        <v>1</v>
      </c>
      <c r="J46" s="16">
        <v>29</v>
      </c>
      <c r="K46" s="47" t="s">
        <v>12</v>
      </c>
      <c r="L46" s="40"/>
    </row>
    <row r="47" spans="1:12" ht="15.75" x14ac:dyDescent="0.25">
      <c r="A47" s="47" t="s">
        <v>152</v>
      </c>
      <c r="B47" s="16">
        <v>29</v>
      </c>
      <c r="C47" s="16">
        <v>30</v>
      </c>
      <c r="D47" s="16">
        <v>1</v>
      </c>
      <c r="E47" s="36">
        <v>0.95</v>
      </c>
      <c r="F47" s="38">
        <v>0.95</v>
      </c>
      <c r="G47" s="46">
        <v>0.05</v>
      </c>
      <c r="H47" s="16">
        <v>0.95</v>
      </c>
      <c r="I47" s="16">
        <v>1</v>
      </c>
      <c r="J47" s="16">
        <v>30</v>
      </c>
      <c r="K47" s="47" t="s">
        <v>12</v>
      </c>
      <c r="L47" s="40"/>
    </row>
    <row r="48" spans="1:12" ht="15.75" x14ac:dyDescent="0.25">
      <c r="A48" s="47"/>
      <c r="B48" s="47"/>
      <c r="C48" s="47"/>
      <c r="D48" s="44"/>
      <c r="E48" s="44"/>
      <c r="F48" s="44"/>
      <c r="G48" s="47"/>
      <c r="H48" s="47"/>
      <c r="I48" s="15"/>
      <c r="J48" s="15"/>
      <c r="K48" s="47"/>
      <c r="L48" s="40"/>
    </row>
    <row r="49" spans="1:12" ht="15.75" x14ac:dyDescent="0.25">
      <c r="A49" s="47"/>
      <c r="B49" s="47"/>
      <c r="C49" s="47"/>
      <c r="D49" s="44"/>
      <c r="E49" s="44"/>
      <c r="F49" s="60"/>
      <c r="G49" s="47"/>
      <c r="H49" s="47"/>
      <c r="I49" s="47"/>
      <c r="J49" s="47"/>
      <c r="K49" s="47"/>
      <c r="L49" s="40"/>
    </row>
    <row r="50" spans="1:12" ht="15.75" x14ac:dyDescent="0.25">
      <c r="D50" s="81" t="s">
        <v>33</v>
      </c>
      <c r="E50" s="81"/>
      <c r="F50" s="81"/>
      <c r="G50" s="81"/>
      <c r="H50" s="81"/>
      <c r="I50" s="81"/>
      <c r="J50" s="81"/>
      <c r="K50" s="81"/>
    </row>
    <row r="51" spans="1:12" ht="15.75" x14ac:dyDescent="0.25">
      <c r="D51" s="81" t="s">
        <v>34</v>
      </c>
      <c r="E51" s="81"/>
      <c r="F51" s="81"/>
      <c r="G51" s="81"/>
      <c r="H51" s="81"/>
      <c r="I51" s="81"/>
      <c r="J51" s="81"/>
      <c r="K51" s="81"/>
    </row>
    <row r="52" spans="1:12" ht="15.75" x14ac:dyDescent="0.25">
      <c r="D52" s="81" t="s">
        <v>173</v>
      </c>
      <c r="E52" s="81"/>
      <c r="F52" s="81"/>
      <c r="G52" s="81"/>
      <c r="H52" s="81"/>
      <c r="I52" s="81"/>
      <c r="J52" s="81"/>
      <c r="K52" s="81"/>
    </row>
    <row r="53" spans="1:12" ht="15.75" x14ac:dyDescent="0.25">
      <c r="D53" s="81" t="s">
        <v>174</v>
      </c>
      <c r="E53" s="81"/>
      <c r="F53" s="81"/>
      <c r="G53" s="81"/>
      <c r="H53" s="81"/>
      <c r="I53" s="81"/>
      <c r="J53" s="81"/>
      <c r="K53" s="81"/>
    </row>
    <row r="54" spans="1:12" ht="15.75" x14ac:dyDescent="0.25">
      <c r="D54" s="81" t="s">
        <v>175</v>
      </c>
      <c r="E54" s="81"/>
      <c r="F54" s="81"/>
      <c r="G54" s="81"/>
      <c r="H54" s="81"/>
      <c r="I54" s="81"/>
      <c r="J54" s="81"/>
      <c r="K54" s="81"/>
    </row>
    <row r="55" spans="1:12" ht="15.75" x14ac:dyDescent="0.25">
      <c r="D55" s="81" t="s">
        <v>183</v>
      </c>
      <c r="E55" s="81"/>
      <c r="F55" s="81"/>
      <c r="G55" s="81"/>
      <c r="H55" s="81"/>
      <c r="I55" s="81"/>
      <c r="J55" s="81"/>
      <c r="K55" s="81"/>
    </row>
  </sheetData>
  <mergeCells count="31">
    <mergeCell ref="F11:I11"/>
    <mergeCell ref="A12:E12"/>
    <mergeCell ref="F12:I12"/>
    <mergeCell ref="A8:E8"/>
    <mergeCell ref="F8:I8"/>
    <mergeCell ref="A9:E9"/>
    <mergeCell ref="F9:I9"/>
    <mergeCell ref="A10:E10"/>
    <mergeCell ref="F10:I10"/>
    <mergeCell ref="A1:E1"/>
    <mergeCell ref="F1:I1"/>
    <mergeCell ref="J1:K12"/>
    <mergeCell ref="A2:E2"/>
    <mergeCell ref="F2:I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  <mergeCell ref="A11:E11"/>
    <mergeCell ref="D55:K55"/>
    <mergeCell ref="D50:K50"/>
    <mergeCell ref="D51:K51"/>
    <mergeCell ref="D52:K52"/>
    <mergeCell ref="D53:K53"/>
    <mergeCell ref="D54:K54"/>
  </mergeCells>
  <pageMargins left="0.7" right="0.7" top="0.75" bottom="0.75" header="0.3" footer="0.3"/>
  <pageSetup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C494B-3FAA-4C58-9431-94BB05F56653}">
  <sheetPr>
    <pageSetUpPr fitToPage="1"/>
  </sheetPr>
  <dimension ref="A1:L48"/>
  <sheetViews>
    <sheetView workbookViewId="0">
      <selection activeCell="F2" sqref="F2:I12"/>
    </sheetView>
  </sheetViews>
  <sheetFormatPr defaultColWidth="9.140625" defaultRowHeight="15" x14ac:dyDescent="0.25"/>
  <cols>
    <col min="1" max="2" width="7.5703125" style="4" bestFit="1" customWidth="1"/>
    <col min="3" max="3" width="7.85546875" style="4" customWidth="1"/>
    <col min="4" max="5" width="7.42578125" style="4" bestFit="1" customWidth="1"/>
    <col min="6" max="6" width="7.140625" style="4" bestFit="1" customWidth="1"/>
    <col min="7" max="7" width="7.85546875" style="4" bestFit="1" customWidth="1"/>
    <col min="8" max="8" width="7.42578125" style="4" bestFit="1" customWidth="1"/>
    <col min="9" max="9" width="10.140625" style="4" bestFit="1" customWidth="1"/>
    <col min="10" max="10" width="6.42578125" style="4" bestFit="1" customWidth="1"/>
    <col min="11" max="11" width="32.140625" style="4" bestFit="1" customWidth="1"/>
    <col min="12" max="16384" width="9.140625" style="4"/>
  </cols>
  <sheetData>
    <row r="1" spans="1:12" ht="59.45" customHeight="1" x14ac:dyDescent="0.25">
      <c r="A1" s="86" t="s">
        <v>113</v>
      </c>
      <c r="B1" s="86"/>
      <c r="C1" s="86"/>
      <c r="D1" s="86"/>
      <c r="E1" s="86"/>
      <c r="F1" s="84" t="s">
        <v>114</v>
      </c>
      <c r="G1" s="84"/>
      <c r="H1" s="84"/>
      <c r="I1" s="84"/>
      <c r="J1" s="84"/>
      <c r="K1" s="84"/>
    </row>
    <row r="2" spans="1:12" ht="15.75" x14ac:dyDescent="0.25">
      <c r="A2" s="86" t="s">
        <v>115</v>
      </c>
      <c r="B2" s="86"/>
      <c r="C2" s="86"/>
      <c r="D2" s="86"/>
      <c r="E2" s="86"/>
      <c r="F2" s="85">
        <v>2025</v>
      </c>
      <c r="G2" s="85"/>
      <c r="H2" s="85"/>
      <c r="I2" s="85"/>
      <c r="J2" s="84"/>
      <c r="K2" s="84"/>
    </row>
    <row r="3" spans="1:12" ht="15.75" x14ac:dyDescent="0.25">
      <c r="A3" s="86" t="s">
        <v>116</v>
      </c>
      <c r="B3" s="86"/>
      <c r="C3" s="86"/>
      <c r="D3" s="86"/>
      <c r="E3" s="86"/>
      <c r="F3" s="86" t="s">
        <v>140</v>
      </c>
      <c r="G3" s="86"/>
      <c r="H3" s="86"/>
      <c r="I3" s="86"/>
      <c r="J3" s="84"/>
      <c r="K3" s="84"/>
    </row>
    <row r="4" spans="1:12" ht="15.75" x14ac:dyDescent="0.25">
      <c r="A4" s="86" t="s">
        <v>118</v>
      </c>
      <c r="B4" s="86"/>
      <c r="C4" s="86"/>
      <c r="D4" s="86"/>
      <c r="E4" s="86"/>
      <c r="F4" s="86" t="s">
        <v>143</v>
      </c>
      <c r="G4" s="86"/>
      <c r="H4" s="86"/>
      <c r="I4" s="86"/>
      <c r="J4" s="84"/>
      <c r="K4" s="84"/>
    </row>
    <row r="5" spans="1:12" ht="15.75" x14ac:dyDescent="0.25">
      <c r="A5" s="86" t="s">
        <v>1</v>
      </c>
      <c r="B5" s="86"/>
      <c r="C5" s="86"/>
      <c r="D5" s="86"/>
      <c r="E5" s="86"/>
      <c r="F5" s="86" t="s">
        <v>188</v>
      </c>
      <c r="G5" s="86"/>
      <c r="H5" s="86"/>
      <c r="I5" s="86"/>
      <c r="J5" s="84"/>
      <c r="K5" s="84"/>
    </row>
    <row r="6" spans="1:12" ht="15.75" x14ac:dyDescent="0.25">
      <c r="A6" s="86" t="s">
        <v>2</v>
      </c>
      <c r="B6" s="86"/>
      <c r="C6" s="86"/>
      <c r="D6" s="86"/>
      <c r="E6" s="86"/>
      <c r="F6" s="86" t="s">
        <v>189</v>
      </c>
      <c r="G6" s="86"/>
      <c r="H6" s="86"/>
      <c r="I6" s="86"/>
      <c r="J6" s="84"/>
      <c r="K6" s="84"/>
    </row>
    <row r="7" spans="1:12" ht="15.75" x14ac:dyDescent="0.25">
      <c r="A7" s="86" t="s">
        <v>120</v>
      </c>
      <c r="B7" s="86"/>
      <c r="C7" s="86"/>
      <c r="D7" s="86"/>
      <c r="E7" s="86"/>
      <c r="F7" s="86" t="s">
        <v>121</v>
      </c>
      <c r="G7" s="86"/>
      <c r="H7" s="86"/>
      <c r="I7" s="86"/>
      <c r="J7" s="84"/>
      <c r="K7" s="84"/>
    </row>
    <row r="8" spans="1:12" ht="15.75" x14ac:dyDescent="0.25">
      <c r="A8" s="86" t="s">
        <v>122</v>
      </c>
      <c r="B8" s="86"/>
      <c r="C8" s="86"/>
      <c r="D8" s="86"/>
      <c r="E8" s="86"/>
      <c r="F8" s="89" t="s">
        <v>190</v>
      </c>
      <c r="G8" s="89"/>
      <c r="H8" s="89"/>
      <c r="I8" s="89"/>
      <c r="J8" s="84"/>
      <c r="K8" s="84"/>
    </row>
    <row r="9" spans="1:12" ht="15.75" x14ac:dyDescent="0.25">
      <c r="A9" s="86" t="s">
        <v>123</v>
      </c>
      <c r="B9" s="86"/>
      <c r="C9" s="86"/>
      <c r="D9" s="86"/>
      <c r="E9" s="86"/>
      <c r="F9" s="88">
        <v>45969</v>
      </c>
      <c r="G9" s="88"/>
      <c r="H9" s="88"/>
      <c r="I9" s="88"/>
      <c r="J9" s="84"/>
      <c r="K9" s="84"/>
    </row>
    <row r="10" spans="1:12" ht="15.75" x14ac:dyDescent="0.25">
      <c r="A10" s="86" t="s">
        <v>124</v>
      </c>
      <c r="B10" s="86"/>
      <c r="C10" s="86"/>
      <c r="D10" s="86"/>
      <c r="E10" s="86"/>
      <c r="F10" s="88" t="s">
        <v>141</v>
      </c>
      <c r="G10" s="88"/>
      <c r="H10" s="88"/>
      <c r="I10" s="88"/>
      <c r="J10" s="84"/>
      <c r="K10" s="84"/>
    </row>
    <row r="11" spans="1:12" ht="15.75" x14ac:dyDescent="0.25">
      <c r="A11" s="86" t="s">
        <v>125</v>
      </c>
      <c r="B11" s="86"/>
      <c r="C11" s="86"/>
      <c r="D11" s="86"/>
      <c r="E11" s="86"/>
      <c r="F11" s="89">
        <v>20</v>
      </c>
      <c r="G11" s="89"/>
      <c r="H11" s="89"/>
      <c r="I11" s="89"/>
      <c r="J11" s="84"/>
      <c r="K11" s="84"/>
    </row>
    <row r="12" spans="1:12" ht="15.75" x14ac:dyDescent="0.25">
      <c r="A12" s="86" t="s">
        <v>128</v>
      </c>
      <c r="B12" s="86"/>
      <c r="C12" s="86"/>
      <c r="D12" s="86"/>
      <c r="E12" s="86"/>
      <c r="F12" s="89" t="s">
        <v>133</v>
      </c>
      <c r="G12" s="89"/>
      <c r="H12" s="89"/>
      <c r="I12" s="89"/>
      <c r="J12" s="84"/>
      <c r="K12" s="84"/>
    </row>
    <row r="13" spans="1:12" ht="63" x14ac:dyDescent="0.25">
      <c r="A13" s="11" t="s">
        <v>129</v>
      </c>
      <c r="B13" s="41" t="s">
        <v>21</v>
      </c>
      <c r="C13" s="41" t="s">
        <v>22</v>
      </c>
      <c r="D13" s="41" t="s">
        <v>5</v>
      </c>
      <c r="E13" s="41" t="s">
        <v>134</v>
      </c>
      <c r="F13" s="41" t="s">
        <v>28</v>
      </c>
      <c r="G13" s="20" t="s">
        <v>130</v>
      </c>
      <c r="H13" s="41" t="s">
        <v>8</v>
      </c>
      <c r="I13" s="10" t="s">
        <v>131</v>
      </c>
      <c r="J13" s="19" t="s">
        <v>9</v>
      </c>
      <c r="K13" s="19" t="s">
        <v>10</v>
      </c>
      <c r="L13" s="30"/>
    </row>
    <row r="14" spans="1:12" ht="31.5" x14ac:dyDescent="0.25">
      <c r="A14" s="18" t="s">
        <v>147</v>
      </c>
      <c r="B14" s="26">
        <v>0</v>
      </c>
      <c r="C14" s="26">
        <v>1</v>
      </c>
      <c r="D14" s="26">
        <v>1</v>
      </c>
      <c r="E14" s="26">
        <v>0.61</v>
      </c>
      <c r="F14" s="26">
        <v>0.61</v>
      </c>
      <c r="G14" s="28">
        <v>0.39</v>
      </c>
      <c r="H14" s="26">
        <v>0.27</v>
      </c>
      <c r="I14" s="26">
        <v>0.45</v>
      </c>
      <c r="J14" s="26">
        <v>0.45</v>
      </c>
      <c r="K14" s="25" t="s">
        <v>62</v>
      </c>
    </row>
    <row r="15" spans="1:12" ht="15.75" x14ac:dyDescent="0.25">
      <c r="A15" s="18"/>
      <c r="B15" s="26"/>
      <c r="C15" s="26"/>
      <c r="D15" s="26"/>
      <c r="E15" s="26"/>
      <c r="F15" s="26"/>
      <c r="G15" s="29"/>
      <c r="H15" s="26">
        <v>0.34</v>
      </c>
      <c r="I15" s="26">
        <v>0.55000000000000004</v>
      </c>
      <c r="J15" s="26">
        <f>J14+I15</f>
        <v>1</v>
      </c>
      <c r="K15" s="26" t="s">
        <v>29</v>
      </c>
    </row>
    <row r="16" spans="1:12" ht="31.5" x14ac:dyDescent="0.25">
      <c r="A16" s="18" t="s">
        <v>147</v>
      </c>
      <c r="B16" s="26">
        <v>1</v>
      </c>
      <c r="C16" s="26">
        <v>2</v>
      </c>
      <c r="D16" s="26">
        <v>1</v>
      </c>
      <c r="E16" s="26">
        <v>0.82</v>
      </c>
      <c r="F16" s="26">
        <v>0.82</v>
      </c>
      <c r="G16" s="28">
        <v>0.18</v>
      </c>
      <c r="H16" s="26">
        <v>0.82</v>
      </c>
      <c r="I16" s="26">
        <v>1</v>
      </c>
      <c r="J16" s="26">
        <f t="shared" ref="J16:J38" si="0">J15+I16</f>
        <v>2</v>
      </c>
      <c r="K16" s="26" t="s">
        <v>172</v>
      </c>
    </row>
    <row r="17" spans="1:11" ht="15.75" x14ac:dyDescent="0.25">
      <c r="A17" s="18" t="s">
        <v>147</v>
      </c>
      <c r="B17" s="26">
        <v>2</v>
      </c>
      <c r="C17" s="26">
        <v>3</v>
      </c>
      <c r="D17" s="26">
        <v>1</v>
      </c>
      <c r="E17" s="26">
        <v>0.86</v>
      </c>
      <c r="F17" s="26">
        <v>0.86</v>
      </c>
      <c r="G17" s="28">
        <v>0.14000000000000001</v>
      </c>
      <c r="H17" s="26">
        <v>0.28000000000000003</v>
      </c>
      <c r="I17" s="26">
        <v>0.32</v>
      </c>
      <c r="J17" s="26">
        <f t="shared" si="0"/>
        <v>2.3199999999999998</v>
      </c>
      <c r="K17" s="25" t="s">
        <v>31</v>
      </c>
    </row>
    <row r="18" spans="1:11" ht="31.5" x14ac:dyDescent="0.25">
      <c r="A18" s="18"/>
      <c r="B18" s="26"/>
      <c r="C18" s="26"/>
      <c r="D18" s="26"/>
      <c r="E18" s="26"/>
      <c r="F18" s="26"/>
      <c r="G18" s="29"/>
      <c r="H18" s="26">
        <v>0.23</v>
      </c>
      <c r="I18" s="26">
        <v>0.27</v>
      </c>
      <c r="J18" s="26">
        <f t="shared" si="0"/>
        <v>2.59</v>
      </c>
      <c r="K18" s="26" t="s">
        <v>69</v>
      </c>
    </row>
    <row r="19" spans="1:11" ht="15.75" x14ac:dyDescent="0.25">
      <c r="A19" s="18"/>
      <c r="B19" s="26"/>
      <c r="C19" s="26"/>
      <c r="D19" s="26"/>
      <c r="E19" s="26"/>
      <c r="F19" s="26"/>
      <c r="G19" s="29"/>
      <c r="H19" s="26">
        <v>0.35</v>
      </c>
      <c r="I19" s="26">
        <v>0.41</v>
      </c>
      <c r="J19" s="26">
        <f t="shared" si="0"/>
        <v>3</v>
      </c>
      <c r="K19" s="25" t="s">
        <v>63</v>
      </c>
    </row>
    <row r="20" spans="1:11" ht="31.5" x14ac:dyDescent="0.25">
      <c r="A20" s="18" t="s">
        <v>147</v>
      </c>
      <c r="B20" s="26">
        <v>3</v>
      </c>
      <c r="C20" s="26">
        <v>4</v>
      </c>
      <c r="D20" s="26">
        <v>1</v>
      </c>
      <c r="E20" s="26">
        <v>0.86</v>
      </c>
      <c r="F20" s="26">
        <v>0.86</v>
      </c>
      <c r="G20" s="28">
        <v>0.14000000000000001</v>
      </c>
      <c r="H20" s="26">
        <v>0.19</v>
      </c>
      <c r="I20" s="26">
        <v>0.22</v>
      </c>
      <c r="J20" s="26">
        <f t="shared" si="0"/>
        <v>3.22</v>
      </c>
      <c r="K20" s="26" t="s">
        <v>69</v>
      </c>
    </row>
    <row r="21" spans="1:11" ht="47.25" x14ac:dyDescent="0.25">
      <c r="A21" s="18"/>
      <c r="B21" s="26"/>
      <c r="C21" s="26"/>
      <c r="D21" s="26"/>
      <c r="E21" s="26"/>
      <c r="F21" s="26"/>
      <c r="G21" s="29"/>
      <c r="H21" s="26">
        <v>0.67</v>
      </c>
      <c r="I21" s="26">
        <v>0.78</v>
      </c>
      <c r="J21" s="26">
        <f t="shared" si="0"/>
        <v>4</v>
      </c>
      <c r="K21" s="25" t="s">
        <v>70</v>
      </c>
    </row>
    <row r="22" spans="1:11" ht="15.75" x14ac:dyDescent="0.25">
      <c r="A22" s="18" t="s">
        <v>147</v>
      </c>
      <c r="B22" s="26">
        <v>4</v>
      </c>
      <c r="C22" s="26">
        <v>5</v>
      </c>
      <c r="D22" s="26">
        <v>1</v>
      </c>
      <c r="E22" s="26">
        <v>0.91</v>
      </c>
      <c r="F22" s="26">
        <v>0.91</v>
      </c>
      <c r="G22" s="28">
        <v>0.09</v>
      </c>
      <c r="H22" s="26">
        <v>0.13</v>
      </c>
      <c r="I22" s="26">
        <v>0.15</v>
      </c>
      <c r="J22" s="26">
        <f t="shared" si="0"/>
        <v>4.1500000000000004</v>
      </c>
      <c r="K22" s="26" t="s">
        <v>30</v>
      </c>
    </row>
    <row r="23" spans="1:11" ht="31.5" x14ac:dyDescent="0.25">
      <c r="A23" s="18"/>
      <c r="B23" s="26"/>
      <c r="C23" s="26"/>
      <c r="D23" s="26"/>
      <c r="E23" s="26"/>
      <c r="F23" s="26"/>
      <c r="G23" s="29"/>
      <c r="H23" s="26">
        <v>0.45</v>
      </c>
      <c r="I23" s="26">
        <v>0.49</v>
      </c>
      <c r="J23" s="26">
        <f t="shared" si="0"/>
        <v>4.6400000000000006</v>
      </c>
      <c r="K23" s="25" t="s">
        <v>71</v>
      </c>
    </row>
    <row r="24" spans="1:11" ht="31.5" x14ac:dyDescent="0.25">
      <c r="A24" s="18"/>
      <c r="B24" s="26"/>
      <c r="C24" s="26"/>
      <c r="D24" s="26"/>
      <c r="E24" s="26"/>
      <c r="F24" s="26"/>
      <c r="G24" s="29"/>
      <c r="H24" s="26">
        <v>0.33</v>
      </c>
      <c r="I24" s="26">
        <v>0.36</v>
      </c>
      <c r="J24" s="26">
        <f t="shared" si="0"/>
        <v>5.0000000000000009</v>
      </c>
      <c r="K24" s="25" t="s">
        <v>32</v>
      </c>
    </row>
    <row r="25" spans="1:11" ht="15.75" x14ac:dyDescent="0.25">
      <c r="A25" s="18" t="s">
        <v>148</v>
      </c>
      <c r="B25" s="26">
        <v>5</v>
      </c>
      <c r="C25" s="26">
        <v>6</v>
      </c>
      <c r="D25" s="26">
        <v>1</v>
      </c>
      <c r="E25" s="26">
        <v>0.86</v>
      </c>
      <c r="F25" s="26">
        <v>0.86</v>
      </c>
      <c r="G25" s="28">
        <v>0.14000000000000001</v>
      </c>
      <c r="H25" s="26">
        <v>0.26</v>
      </c>
      <c r="I25" s="26">
        <v>0.3</v>
      </c>
      <c r="J25" s="26">
        <f t="shared" si="0"/>
        <v>5.3000000000000007</v>
      </c>
      <c r="K25" s="26" t="s">
        <v>67</v>
      </c>
    </row>
    <row r="26" spans="1:11" ht="31.5" x14ac:dyDescent="0.25">
      <c r="A26" s="18"/>
      <c r="B26" s="26"/>
      <c r="C26" s="26"/>
      <c r="D26" s="26"/>
      <c r="E26" s="26"/>
      <c r="F26" s="26"/>
      <c r="G26" s="29"/>
      <c r="H26" s="26">
        <v>0.33</v>
      </c>
      <c r="I26" s="26">
        <v>0.38</v>
      </c>
      <c r="J26" s="26">
        <f t="shared" si="0"/>
        <v>5.6800000000000006</v>
      </c>
      <c r="K26" s="25" t="s">
        <v>32</v>
      </c>
    </row>
    <row r="27" spans="1:11" ht="31.5" x14ac:dyDescent="0.25">
      <c r="A27" s="18"/>
      <c r="B27" s="26"/>
      <c r="C27" s="26"/>
      <c r="D27" s="26"/>
      <c r="E27" s="26"/>
      <c r="F27" s="26"/>
      <c r="G27" s="29"/>
      <c r="H27" s="26">
        <v>0.27</v>
      </c>
      <c r="I27" s="26">
        <v>0.32</v>
      </c>
      <c r="J27" s="26">
        <f t="shared" si="0"/>
        <v>6.0000000000000009</v>
      </c>
      <c r="K27" s="26" t="s">
        <v>64</v>
      </c>
    </row>
    <row r="28" spans="1:11" ht="15.75" x14ac:dyDescent="0.25">
      <c r="A28" s="18" t="s">
        <v>148</v>
      </c>
      <c r="B28" s="26">
        <v>6</v>
      </c>
      <c r="C28" s="26">
        <v>7</v>
      </c>
      <c r="D28" s="26">
        <v>1</v>
      </c>
      <c r="E28" s="26">
        <v>0.93</v>
      </c>
      <c r="F28" s="26">
        <v>0.93</v>
      </c>
      <c r="G28" s="28">
        <v>7.0000000000000007E-2</v>
      </c>
      <c r="H28" s="26">
        <v>0.3</v>
      </c>
      <c r="I28" s="26">
        <v>0.32</v>
      </c>
      <c r="J28" s="26">
        <f t="shared" si="0"/>
        <v>6.3200000000000012</v>
      </c>
      <c r="K28" s="26" t="s">
        <v>67</v>
      </c>
    </row>
    <row r="29" spans="1:11" ht="31.5" x14ac:dyDescent="0.25">
      <c r="A29" s="18"/>
      <c r="B29" s="26"/>
      <c r="C29" s="26"/>
      <c r="D29" s="26"/>
      <c r="E29" s="26"/>
      <c r="F29" s="26"/>
      <c r="G29" s="29"/>
      <c r="H29" s="26">
        <v>0.63</v>
      </c>
      <c r="I29" s="26">
        <v>0.68</v>
      </c>
      <c r="J29" s="26">
        <f t="shared" si="0"/>
        <v>7.0000000000000009</v>
      </c>
      <c r="K29" s="26" t="s">
        <v>68</v>
      </c>
    </row>
    <row r="30" spans="1:11" ht="47.25" x14ac:dyDescent="0.25">
      <c r="A30" s="18" t="s">
        <v>148</v>
      </c>
      <c r="B30" s="26">
        <v>7</v>
      </c>
      <c r="C30" s="26">
        <v>8</v>
      </c>
      <c r="D30" s="26">
        <v>1</v>
      </c>
      <c r="E30" s="26">
        <v>0.98</v>
      </c>
      <c r="F30" s="26">
        <v>0.98</v>
      </c>
      <c r="G30" s="28">
        <v>0.02</v>
      </c>
      <c r="H30" s="26">
        <v>0.98</v>
      </c>
      <c r="I30" s="26">
        <v>1</v>
      </c>
      <c r="J30" s="26">
        <f t="shared" si="0"/>
        <v>8</v>
      </c>
      <c r="K30" s="26" t="s">
        <v>164</v>
      </c>
    </row>
    <row r="31" spans="1:11" ht="47.25" x14ac:dyDescent="0.25">
      <c r="A31" s="18" t="s">
        <v>148</v>
      </c>
      <c r="B31" s="26">
        <v>8</v>
      </c>
      <c r="C31" s="26">
        <v>9</v>
      </c>
      <c r="D31" s="26">
        <v>1</v>
      </c>
      <c r="E31" s="26">
        <v>0.9</v>
      </c>
      <c r="F31" s="26">
        <v>0.9</v>
      </c>
      <c r="G31" s="28">
        <v>0.1</v>
      </c>
      <c r="H31" s="26">
        <v>0.9</v>
      </c>
      <c r="I31" s="26">
        <v>1</v>
      </c>
      <c r="J31" s="26">
        <f t="shared" si="0"/>
        <v>9</v>
      </c>
      <c r="K31" s="26" t="s">
        <v>165</v>
      </c>
    </row>
    <row r="32" spans="1:11" ht="31.5" x14ac:dyDescent="0.25">
      <c r="A32" s="18" t="s">
        <v>148</v>
      </c>
      <c r="B32" s="26">
        <v>9</v>
      </c>
      <c r="C32" s="26">
        <v>10</v>
      </c>
      <c r="D32" s="26">
        <v>1</v>
      </c>
      <c r="E32" s="26">
        <v>0.98</v>
      </c>
      <c r="F32" s="26">
        <v>0.98</v>
      </c>
      <c r="G32" s="28">
        <v>0.02</v>
      </c>
      <c r="H32" s="26">
        <v>0.98</v>
      </c>
      <c r="I32" s="26">
        <v>1</v>
      </c>
      <c r="J32" s="26">
        <f t="shared" si="0"/>
        <v>10</v>
      </c>
      <c r="K32" s="26" t="s">
        <v>66</v>
      </c>
    </row>
    <row r="33" spans="1:11" ht="15.75" x14ac:dyDescent="0.25">
      <c r="A33" s="18" t="s">
        <v>149</v>
      </c>
      <c r="B33" s="26">
        <v>10</v>
      </c>
      <c r="C33" s="26">
        <v>11</v>
      </c>
      <c r="D33" s="26">
        <v>1</v>
      </c>
      <c r="E33" s="26">
        <v>0.96</v>
      </c>
      <c r="F33" s="26">
        <v>0.96</v>
      </c>
      <c r="G33" s="28">
        <v>0.04</v>
      </c>
      <c r="H33" s="26">
        <v>0.96</v>
      </c>
      <c r="I33" s="26">
        <v>1</v>
      </c>
      <c r="J33" s="26">
        <f t="shared" si="0"/>
        <v>11</v>
      </c>
      <c r="K33" s="26" t="s">
        <v>15</v>
      </c>
    </row>
    <row r="34" spans="1:11" ht="15.75" x14ac:dyDescent="0.25">
      <c r="A34" s="18" t="s">
        <v>149</v>
      </c>
      <c r="B34" s="26">
        <v>11</v>
      </c>
      <c r="C34" s="26">
        <v>12</v>
      </c>
      <c r="D34" s="26">
        <v>1</v>
      </c>
      <c r="E34" s="26">
        <v>0.93</v>
      </c>
      <c r="F34" s="26">
        <v>0.93</v>
      </c>
      <c r="G34" s="28">
        <v>7.0000000000000007E-2</v>
      </c>
      <c r="H34" s="26">
        <v>0.93</v>
      </c>
      <c r="I34" s="26">
        <v>1</v>
      </c>
      <c r="J34" s="26">
        <f t="shared" si="0"/>
        <v>12</v>
      </c>
      <c r="K34" s="26" t="s">
        <v>15</v>
      </c>
    </row>
    <row r="35" spans="1:11" ht="15.75" x14ac:dyDescent="0.25">
      <c r="A35" s="18" t="s">
        <v>149</v>
      </c>
      <c r="B35" s="26">
        <v>12</v>
      </c>
      <c r="C35" s="26">
        <v>13</v>
      </c>
      <c r="D35" s="26">
        <v>1</v>
      </c>
      <c r="E35" s="26">
        <v>0.94</v>
      </c>
      <c r="F35" s="26">
        <v>0.94</v>
      </c>
      <c r="G35" s="28">
        <v>0.06</v>
      </c>
      <c r="H35" s="26">
        <v>0.94</v>
      </c>
      <c r="I35" s="26">
        <v>1</v>
      </c>
      <c r="J35" s="26">
        <f t="shared" si="0"/>
        <v>13</v>
      </c>
      <c r="K35" s="26" t="s">
        <v>15</v>
      </c>
    </row>
    <row r="36" spans="1:11" ht="15.75" x14ac:dyDescent="0.25">
      <c r="A36" s="18" t="s">
        <v>149</v>
      </c>
      <c r="B36" s="26">
        <v>13</v>
      </c>
      <c r="C36" s="26">
        <v>14</v>
      </c>
      <c r="D36" s="26">
        <v>1</v>
      </c>
      <c r="E36" s="26">
        <v>0.96</v>
      </c>
      <c r="F36" s="26">
        <v>0.96</v>
      </c>
      <c r="G36" s="28">
        <v>0.04</v>
      </c>
      <c r="H36" s="26">
        <v>0.96</v>
      </c>
      <c r="I36" s="26">
        <v>1</v>
      </c>
      <c r="J36" s="26">
        <f t="shared" si="0"/>
        <v>14</v>
      </c>
      <c r="K36" s="26" t="s">
        <v>15</v>
      </c>
    </row>
    <row r="37" spans="1:11" ht="15.75" x14ac:dyDescent="0.25">
      <c r="A37" s="18" t="s">
        <v>149</v>
      </c>
      <c r="B37" s="26">
        <v>14</v>
      </c>
      <c r="C37" s="26">
        <v>15</v>
      </c>
      <c r="D37" s="26">
        <v>1</v>
      </c>
      <c r="E37" s="26">
        <v>0.8</v>
      </c>
      <c r="F37" s="26">
        <v>0.8</v>
      </c>
      <c r="G37" s="28">
        <v>0.2</v>
      </c>
      <c r="H37" s="26">
        <v>0.8</v>
      </c>
      <c r="I37" s="26">
        <v>1</v>
      </c>
      <c r="J37" s="26">
        <f t="shared" si="0"/>
        <v>15</v>
      </c>
      <c r="K37" s="26" t="s">
        <v>12</v>
      </c>
    </row>
    <row r="38" spans="1:11" ht="15.75" x14ac:dyDescent="0.25">
      <c r="A38" s="18" t="s">
        <v>150</v>
      </c>
      <c r="B38" s="26">
        <v>15</v>
      </c>
      <c r="C38" s="26">
        <v>16</v>
      </c>
      <c r="D38" s="26">
        <v>1</v>
      </c>
      <c r="E38" s="26">
        <v>0.92</v>
      </c>
      <c r="F38" s="26">
        <v>0.92</v>
      </c>
      <c r="G38" s="28">
        <v>0.08</v>
      </c>
      <c r="H38" s="26">
        <v>0.92</v>
      </c>
      <c r="I38" s="26">
        <v>1</v>
      </c>
      <c r="J38" s="26">
        <f t="shared" si="0"/>
        <v>16</v>
      </c>
      <c r="K38" s="26" t="s">
        <v>0</v>
      </c>
    </row>
    <row r="39" spans="1:11" ht="47.25" x14ac:dyDescent="0.25">
      <c r="A39" s="18" t="s">
        <v>150</v>
      </c>
      <c r="B39" s="26">
        <v>16</v>
      </c>
      <c r="C39" s="26">
        <v>17</v>
      </c>
      <c r="D39" s="26">
        <v>1</v>
      </c>
      <c r="E39" s="26">
        <v>0.92</v>
      </c>
      <c r="F39" s="26">
        <v>0.92</v>
      </c>
      <c r="G39" s="28">
        <v>0.08</v>
      </c>
      <c r="H39" s="26">
        <v>0.92</v>
      </c>
      <c r="I39" s="26">
        <v>1</v>
      </c>
      <c r="J39" s="26">
        <v>17</v>
      </c>
      <c r="K39" s="43" t="s">
        <v>36</v>
      </c>
    </row>
    <row r="40" spans="1:11" ht="47.25" x14ac:dyDescent="0.25">
      <c r="A40" s="18" t="s">
        <v>150</v>
      </c>
      <c r="B40" s="26">
        <v>17</v>
      </c>
      <c r="C40" s="26">
        <v>18</v>
      </c>
      <c r="D40" s="26">
        <v>1</v>
      </c>
      <c r="E40" s="26">
        <v>0.9</v>
      </c>
      <c r="F40" s="26">
        <v>0.9</v>
      </c>
      <c r="G40" s="28">
        <v>0.1</v>
      </c>
      <c r="H40" s="26">
        <v>0.9</v>
      </c>
      <c r="I40" s="26">
        <v>1</v>
      </c>
      <c r="J40" s="26">
        <v>18</v>
      </c>
      <c r="K40" s="43" t="s">
        <v>65</v>
      </c>
    </row>
    <row r="41" spans="1:11" ht="47.25" x14ac:dyDescent="0.25">
      <c r="A41" s="18" t="s">
        <v>150</v>
      </c>
      <c r="B41" s="26">
        <v>18</v>
      </c>
      <c r="C41" s="26">
        <v>19</v>
      </c>
      <c r="D41" s="26">
        <v>1</v>
      </c>
      <c r="E41" s="26">
        <v>0.8</v>
      </c>
      <c r="F41" s="26">
        <v>0.8</v>
      </c>
      <c r="G41" s="28">
        <v>0.2</v>
      </c>
      <c r="H41" s="26">
        <v>0.8</v>
      </c>
      <c r="I41" s="26">
        <v>1</v>
      </c>
      <c r="J41" s="26">
        <v>19</v>
      </c>
      <c r="K41" s="43" t="s">
        <v>72</v>
      </c>
    </row>
    <row r="42" spans="1:11" ht="47.25" x14ac:dyDescent="0.25">
      <c r="A42" s="18" t="s">
        <v>150</v>
      </c>
      <c r="B42" s="26">
        <v>19</v>
      </c>
      <c r="C42" s="26">
        <v>20</v>
      </c>
      <c r="D42" s="26">
        <v>1</v>
      </c>
      <c r="E42" s="26">
        <v>0.78</v>
      </c>
      <c r="F42" s="26">
        <v>0.78</v>
      </c>
      <c r="G42" s="28">
        <v>0.22</v>
      </c>
      <c r="H42" s="26">
        <v>0.78</v>
      </c>
      <c r="I42" s="26">
        <v>1</v>
      </c>
      <c r="J42" s="26">
        <v>20</v>
      </c>
      <c r="K42" s="43" t="s">
        <v>73</v>
      </c>
    </row>
    <row r="43" spans="1:11" ht="15.75" x14ac:dyDescent="0.25">
      <c r="B43" s="81" t="s">
        <v>33</v>
      </c>
      <c r="C43" s="81"/>
      <c r="D43" s="81"/>
      <c r="E43" s="81"/>
      <c r="F43" s="81"/>
      <c r="G43" s="81"/>
      <c r="H43" s="81"/>
      <c r="I43" s="81"/>
    </row>
    <row r="44" spans="1:11" ht="15.75" x14ac:dyDescent="0.25">
      <c r="B44" s="81" t="s">
        <v>34</v>
      </c>
      <c r="C44" s="81"/>
      <c r="D44" s="81"/>
      <c r="E44" s="81"/>
      <c r="F44" s="81"/>
      <c r="G44" s="81"/>
      <c r="H44" s="81"/>
      <c r="I44" s="81"/>
    </row>
    <row r="45" spans="1:11" ht="15.75" x14ac:dyDescent="0.25">
      <c r="B45" s="81" t="s">
        <v>37</v>
      </c>
      <c r="C45" s="81"/>
      <c r="D45" s="81"/>
      <c r="E45" s="81"/>
      <c r="F45" s="81"/>
      <c r="G45" s="81"/>
      <c r="H45" s="81"/>
      <c r="I45" s="81"/>
    </row>
    <row r="46" spans="1:11" ht="15.75" x14ac:dyDescent="0.25">
      <c r="B46" s="81" t="s">
        <v>38</v>
      </c>
      <c r="C46" s="81"/>
      <c r="D46" s="81"/>
      <c r="E46" s="81"/>
      <c r="F46" s="81"/>
      <c r="G46" s="81"/>
      <c r="H46" s="81"/>
      <c r="I46" s="81"/>
    </row>
    <row r="47" spans="1:11" ht="15.75" x14ac:dyDescent="0.25">
      <c r="B47" s="81" t="s">
        <v>39</v>
      </c>
      <c r="C47" s="81"/>
      <c r="D47" s="81"/>
      <c r="E47" s="81"/>
      <c r="F47" s="81"/>
      <c r="G47" s="81"/>
      <c r="H47" s="81"/>
      <c r="I47" s="81"/>
      <c r="J47" s="3"/>
      <c r="K47" s="3"/>
    </row>
    <row r="48" spans="1:11" ht="15.75" x14ac:dyDescent="0.25">
      <c r="B48" s="81" t="s">
        <v>35</v>
      </c>
      <c r="C48" s="81"/>
      <c r="D48" s="81"/>
      <c r="E48" s="81"/>
      <c r="F48" s="81"/>
      <c r="G48" s="81"/>
      <c r="H48" s="81"/>
      <c r="I48" s="81"/>
    </row>
  </sheetData>
  <mergeCells count="31">
    <mergeCell ref="B44:I44"/>
    <mergeCell ref="B45:I45"/>
    <mergeCell ref="B46:I46"/>
    <mergeCell ref="B47:I47"/>
    <mergeCell ref="B48:I48"/>
    <mergeCell ref="A11:E11"/>
    <mergeCell ref="F11:I11"/>
    <mergeCell ref="A12:E12"/>
    <mergeCell ref="F12:I12"/>
    <mergeCell ref="B43:I43"/>
    <mergeCell ref="F8:I8"/>
    <mergeCell ref="A9:E9"/>
    <mergeCell ref="F9:I9"/>
    <mergeCell ref="A10:E10"/>
    <mergeCell ref="F10:I10"/>
    <mergeCell ref="A1:E1"/>
    <mergeCell ref="F1:I1"/>
    <mergeCell ref="J1:K12"/>
    <mergeCell ref="A2:E2"/>
    <mergeCell ref="F2:I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  <mergeCell ref="A8:E8"/>
  </mergeCells>
  <pageMargins left="0.7" right="0.7" top="0.75" bottom="0.75" header="0.3" footer="0.3"/>
  <pageSetup paperSize="9" scale="75" fitToHeight="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0BD6C-1A1E-43DC-BB7C-F751917A6C22}">
  <sheetPr>
    <pageSetUpPr fitToPage="1"/>
  </sheetPr>
  <dimension ref="A1:V60"/>
  <sheetViews>
    <sheetView workbookViewId="0">
      <selection activeCell="F2" sqref="F2:I12"/>
    </sheetView>
  </sheetViews>
  <sheetFormatPr defaultRowHeight="15" x14ac:dyDescent="0.25"/>
  <cols>
    <col min="1" max="1" width="8.140625" customWidth="1"/>
    <col min="2" max="2" width="9.85546875" customWidth="1"/>
    <col min="3" max="3" width="7.140625" bestFit="1" customWidth="1"/>
    <col min="4" max="4" width="6.85546875" bestFit="1" customWidth="1"/>
    <col min="5" max="5" width="8.28515625" customWidth="1"/>
    <col min="6" max="6" width="8" bestFit="1" customWidth="1"/>
    <col min="7" max="7" width="9.140625" customWidth="1"/>
    <col min="8" max="8" width="9" customWidth="1"/>
    <col min="9" max="9" width="10.140625" bestFit="1" customWidth="1"/>
    <col min="10" max="10" width="11.5703125" bestFit="1" customWidth="1"/>
    <col min="11" max="11" width="24.5703125" style="4" bestFit="1" customWidth="1"/>
    <col min="12" max="12" width="12.28515625" bestFit="1" customWidth="1"/>
  </cols>
  <sheetData>
    <row r="1" spans="1:11" ht="50.1" customHeight="1" x14ac:dyDescent="0.25">
      <c r="A1" s="84" t="s">
        <v>113</v>
      </c>
      <c r="B1" s="84"/>
      <c r="C1" s="84"/>
      <c r="D1" s="84"/>
      <c r="E1" s="84"/>
      <c r="F1" s="84" t="s">
        <v>114</v>
      </c>
      <c r="G1" s="84"/>
      <c r="H1" s="84"/>
      <c r="I1" s="84"/>
      <c r="J1" s="84"/>
      <c r="K1" s="84"/>
    </row>
    <row r="2" spans="1:11" ht="15.75" x14ac:dyDescent="0.25">
      <c r="A2" s="83" t="s">
        <v>115</v>
      </c>
      <c r="B2" s="83"/>
      <c r="C2" s="83"/>
      <c r="D2" s="83"/>
      <c r="E2" s="83"/>
      <c r="F2" s="85">
        <v>2025</v>
      </c>
      <c r="G2" s="85"/>
      <c r="H2" s="85"/>
      <c r="I2" s="85"/>
      <c r="J2" s="84"/>
      <c r="K2" s="84"/>
    </row>
    <row r="3" spans="1:11" ht="15.75" x14ac:dyDescent="0.25">
      <c r="A3" s="83" t="s">
        <v>116</v>
      </c>
      <c r="B3" s="83"/>
      <c r="C3" s="83"/>
      <c r="D3" s="83"/>
      <c r="E3" s="83"/>
      <c r="F3" s="86" t="s">
        <v>142</v>
      </c>
      <c r="G3" s="86"/>
      <c r="H3" s="86"/>
      <c r="I3" s="86"/>
      <c r="J3" s="84"/>
      <c r="K3" s="84"/>
    </row>
    <row r="4" spans="1:11" ht="15.75" x14ac:dyDescent="0.25">
      <c r="A4" s="83" t="s">
        <v>118</v>
      </c>
      <c r="B4" s="83"/>
      <c r="C4" s="83"/>
      <c r="D4" s="83"/>
      <c r="E4" s="83"/>
      <c r="F4" s="86" t="s">
        <v>143</v>
      </c>
      <c r="G4" s="86"/>
      <c r="H4" s="86"/>
      <c r="I4" s="86"/>
      <c r="J4" s="84"/>
      <c r="K4" s="84"/>
    </row>
    <row r="5" spans="1:11" ht="15.75" x14ac:dyDescent="0.25">
      <c r="A5" s="83" t="s">
        <v>1</v>
      </c>
      <c r="B5" s="83"/>
      <c r="C5" s="83"/>
      <c r="D5" s="83"/>
      <c r="E5" s="83"/>
      <c r="F5" s="86" t="s">
        <v>192</v>
      </c>
      <c r="G5" s="86"/>
      <c r="H5" s="86"/>
      <c r="I5" s="86"/>
      <c r="J5" s="84"/>
      <c r="K5" s="84"/>
    </row>
    <row r="6" spans="1:11" ht="15.75" x14ac:dyDescent="0.25">
      <c r="A6" s="83" t="s">
        <v>2</v>
      </c>
      <c r="B6" s="83"/>
      <c r="C6" s="83"/>
      <c r="D6" s="83"/>
      <c r="E6" s="83"/>
      <c r="F6" s="86" t="s">
        <v>191</v>
      </c>
      <c r="G6" s="86"/>
      <c r="H6" s="86"/>
      <c r="I6" s="86"/>
      <c r="J6" s="84"/>
      <c r="K6" s="84"/>
    </row>
    <row r="7" spans="1:11" ht="15.75" x14ac:dyDescent="0.25">
      <c r="A7" s="83" t="s">
        <v>120</v>
      </c>
      <c r="B7" s="83"/>
      <c r="C7" s="83"/>
      <c r="D7" s="83"/>
      <c r="E7" s="83"/>
      <c r="F7" s="86" t="s">
        <v>121</v>
      </c>
      <c r="G7" s="86"/>
      <c r="H7" s="86"/>
      <c r="I7" s="86"/>
      <c r="J7" s="84"/>
      <c r="K7" s="84"/>
    </row>
    <row r="8" spans="1:11" ht="15.75" x14ac:dyDescent="0.25">
      <c r="A8" s="83" t="s">
        <v>122</v>
      </c>
      <c r="B8" s="83"/>
      <c r="C8" s="83"/>
      <c r="D8" s="83"/>
      <c r="E8" s="83"/>
      <c r="F8" s="89" t="s">
        <v>144</v>
      </c>
      <c r="G8" s="89"/>
      <c r="H8" s="89"/>
      <c r="I8" s="89"/>
      <c r="J8" s="84"/>
      <c r="K8" s="84"/>
    </row>
    <row r="9" spans="1:11" ht="15.75" x14ac:dyDescent="0.25">
      <c r="A9" s="83" t="s">
        <v>123</v>
      </c>
      <c r="B9" s="83"/>
      <c r="C9" s="83"/>
      <c r="D9" s="83"/>
      <c r="E9" s="83"/>
      <c r="F9" s="88" t="s">
        <v>145</v>
      </c>
      <c r="G9" s="88"/>
      <c r="H9" s="88"/>
      <c r="I9" s="88"/>
      <c r="J9" s="84"/>
      <c r="K9" s="84"/>
    </row>
    <row r="10" spans="1:11" ht="15.75" x14ac:dyDescent="0.25">
      <c r="A10" s="83" t="s">
        <v>124</v>
      </c>
      <c r="B10" s="83"/>
      <c r="C10" s="83"/>
      <c r="D10" s="83"/>
      <c r="E10" s="83"/>
      <c r="F10" s="88" t="s">
        <v>146</v>
      </c>
      <c r="G10" s="88"/>
      <c r="H10" s="88"/>
      <c r="I10" s="88"/>
      <c r="J10" s="84"/>
      <c r="K10" s="84"/>
    </row>
    <row r="11" spans="1:11" ht="15.75" x14ac:dyDescent="0.25">
      <c r="A11" s="83" t="s">
        <v>125</v>
      </c>
      <c r="B11" s="83"/>
      <c r="C11" s="83"/>
      <c r="D11" s="83"/>
      <c r="E11" s="83"/>
      <c r="F11" s="89">
        <v>20</v>
      </c>
      <c r="G11" s="89"/>
      <c r="H11" s="89"/>
      <c r="I11" s="89"/>
      <c r="J11" s="84"/>
      <c r="K11" s="84"/>
    </row>
    <row r="12" spans="1:11" ht="15.75" x14ac:dyDescent="0.25">
      <c r="A12" s="83" t="s">
        <v>128</v>
      </c>
      <c r="B12" s="83"/>
      <c r="C12" s="83"/>
      <c r="D12" s="83"/>
      <c r="E12" s="83"/>
      <c r="F12" s="89" t="s">
        <v>133</v>
      </c>
      <c r="G12" s="89"/>
      <c r="H12" s="89"/>
      <c r="I12" s="89"/>
      <c r="J12" s="84"/>
      <c r="K12" s="84"/>
    </row>
    <row r="13" spans="1:11" ht="57" x14ac:dyDescent="0.25">
      <c r="A13" s="9" t="s">
        <v>129</v>
      </c>
      <c r="B13" s="35" t="s">
        <v>21</v>
      </c>
      <c r="C13" s="35" t="s">
        <v>22</v>
      </c>
      <c r="D13" s="35" t="s">
        <v>5</v>
      </c>
      <c r="E13" s="35" t="s">
        <v>134</v>
      </c>
      <c r="F13" s="35" t="s">
        <v>28</v>
      </c>
      <c r="G13" s="14" t="s">
        <v>130</v>
      </c>
      <c r="H13" s="35" t="s">
        <v>8</v>
      </c>
      <c r="I13" s="9" t="s">
        <v>131</v>
      </c>
      <c r="J13" s="13" t="s">
        <v>9</v>
      </c>
      <c r="K13" s="13" t="s">
        <v>10</v>
      </c>
    </row>
    <row r="14" spans="1:11" ht="30" x14ac:dyDescent="0.25">
      <c r="A14" s="12" t="s">
        <v>147</v>
      </c>
      <c r="B14" s="16">
        <v>0</v>
      </c>
      <c r="C14" s="16">
        <v>1</v>
      </c>
      <c r="D14" s="16">
        <v>1</v>
      </c>
      <c r="E14" s="16">
        <v>0.98</v>
      </c>
      <c r="F14" s="17">
        <v>0.98</v>
      </c>
      <c r="G14" s="17">
        <f>100%-F14</f>
        <v>2.0000000000000018E-2</v>
      </c>
      <c r="H14" s="16">
        <v>0.98</v>
      </c>
      <c r="I14" s="16">
        <v>1</v>
      </c>
      <c r="J14" s="16">
        <v>1</v>
      </c>
      <c r="K14" s="12" t="s">
        <v>74</v>
      </c>
    </row>
    <row r="15" spans="1:11" ht="30" x14ac:dyDescent="0.25">
      <c r="A15" s="12" t="s">
        <v>147</v>
      </c>
      <c r="B15" s="16">
        <v>1</v>
      </c>
      <c r="C15" s="16">
        <v>2</v>
      </c>
      <c r="D15" s="16">
        <v>1</v>
      </c>
      <c r="E15" s="16">
        <v>0.97</v>
      </c>
      <c r="F15" s="17">
        <v>0.97</v>
      </c>
      <c r="G15" s="17">
        <f t="shared" ref="G15:G49" si="0">100%-F15</f>
        <v>3.0000000000000027E-2</v>
      </c>
      <c r="H15" s="16">
        <v>0.97</v>
      </c>
      <c r="I15" s="16">
        <v>1</v>
      </c>
      <c r="J15" s="16">
        <v>2</v>
      </c>
      <c r="K15" s="12" t="s">
        <v>166</v>
      </c>
    </row>
    <row r="16" spans="1:11" x14ac:dyDescent="0.25">
      <c r="A16" s="12" t="s">
        <v>147</v>
      </c>
      <c r="B16" s="16">
        <v>2</v>
      </c>
      <c r="C16" s="16">
        <v>3</v>
      </c>
      <c r="D16" s="16">
        <v>1</v>
      </c>
      <c r="E16" s="16">
        <v>0.9</v>
      </c>
      <c r="F16" s="17">
        <v>0.9</v>
      </c>
      <c r="G16" s="17">
        <f t="shared" si="0"/>
        <v>9.9999999999999978E-2</v>
      </c>
      <c r="H16" s="16">
        <v>0.1</v>
      </c>
      <c r="I16" s="16">
        <v>0.11</v>
      </c>
      <c r="J16" s="16">
        <v>2.11</v>
      </c>
      <c r="K16" s="12" t="s">
        <v>12</v>
      </c>
    </row>
    <row r="17" spans="1:11" ht="30" x14ac:dyDescent="0.25">
      <c r="A17" s="57"/>
      <c r="B17" s="16"/>
      <c r="C17" s="16"/>
      <c r="D17" s="16"/>
      <c r="E17" s="16"/>
      <c r="F17" s="17"/>
      <c r="G17" s="17"/>
      <c r="H17" s="16">
        <v>0.8</v>
      </c>
      <c r="I17" s="16">
        <v>0.89</v>
      </c>
      <c r="J17" s="16">
        <v>3</v>
      </c>
      <c r="K17" s="12" t="s">
        <v>75</v>
      </c>
    </row>
    <row r="18" spans="1:11" ht="30" x14ac:dyDescent="0.25">
      <c r="A18" s="12" t="s">
        <v>147</v>
      </c>
      <c r="B18" s="16">
        <v>3</v>
      </c>
      <c r="C18" s="16">
        <v>4</v>
      </c>
      <c r="D18" s="16">
        <v>1</v>
      </c>
      <c r="E18" s="16">
        <v>0.92</v>
      </c>
      <c r="F18" s="17">
        <v>0.92</v>
      </c>
      <c r="G18" s="17">
        <f t="shared" si="0"/>
        <v>7.999999999999996E-2</v>
      </c>
      <c r="H18" s="16">
        <v>0.92</v>
      </c>
      <c r="I18" s="16">
        <v>1</v>
      </c>
      <c r="J18" s="16">
        <v>4</v>
      </c>
      <c r="K18" s="12" t="s">
        <v>76</v>
      </c>
    </row>
    <row r="19" spans="1:11" ht="30" x14ac:dyDescent="0.25">
      <c r="A19" s="12" t="s">
        <v>147</v>
      </c>
      <c r="B19" s="16">
        <v>4</v>
      </c>
      <c r="C19" s="16">
        <v>5</v>
      </c>
      <c r="D19" s="16">
        <v>1</v>
      </c>
      <c r="E19" s="16">
        <v>0.9</v>
      </c>
      <c r="F19" s="17">
        <v>0.9</v>
      </c>
      <c r="G19" s="17">
        <f t="shared" si="0"/>
        <v>9.9999999999999978E-2</v>
      </c>
      <c r="H19" s="16">
        <v>0.9</v>
      </c>
      <c r="I19" s="16">
        <v>1</v>
      </c>
      <c r="J19" s="16">
        <v>5</v>
      </c>
      <c r="K19" s="12" t="s">
        <v>76</v>
      </c>
    </row>
    <row r="20" spans="1:11" ht="30" x14ac:dyDescent="0.25">
      <c r="A20" s="12" t="s">
        <v>148</v>
      </c>
      <c r="B20" s="16">
        <v>5</v>
      </c>
      <c r="C20" s="16">
        <v>6</v>
      </c>
      <c r="D20" s="16">
        <v>1</v>
      </c>
      <c r="E20" s="16">
        <v>0.95</v>
      </c>
      <c r="F20" s="17">
        <v>0.95</v>
      </c>
      <c r="G20" s="17">
        <f t="shared" si="0"/>
        <v>5.0000000000000044E-2</v>
      </c>
      <c r="H20" s="16">
        <v>0.48</v>
      </c>
      <c r="I20" s="16">
        <v>0.5</v>
      </c>
      <c r="J20" s="16">
        <v>5.5</v>
      </c>
      <c r="K20" s="12" t="s">
        <v>40</v>
      </c>
    </row>
    <row r="21" spans="1:11" ht="30" x14ac:dyDescent="0.25">
      <c r="A21" s="57"/>
      <c r="B21" s="16"/>
      <c r="C21" s="16"/>
      <c r="D21" s="16"/>
      <c r="E21" s="16"/>
      <c r="F21" s="17"/>
      <c r="G21" s="17"/>
      <c r="H21" s="16">
        <v>0.47</v>
      </c>
      <c r="I21" s="16">
        <v>0.5</v>
      </c>
      <c r="J21" s="16">
        <v>6</v>
      </c>
      <c r="K21" s="12" t="s">
        <v>77</v>
      </c>
    </row>
    <row r="22" spans="1:11" ht="30" x14ac:dyDescent="0.25">
      <c r="A22" s="12" t="s">
        <v>148</v>
      </c>
      <c r="B22" s="16">
        <v>6</v>
      </c>
      <c r="C22" s="16">
        <v>7</v>
      </c>
      <c r="D22" s="16">
        <v>1</v>
      </c>
      <c r="E22" s="16">
        <v>0.91</v>
      </c>
      <c r="F22" s="17">
        <v>0.91</v>
      </c>
      <c r="G22" s="17">
        <f t="shared" si="0"/>
        <v>8.9999999999999969E-2</v>
      </c>
      <c r="H22" s="16">
        <v>0.65</v>
      </c>
      <c r="I22" s="16">
        <v>0.72</v>
      </c>
      <c r="J22" s="16">
        <v>6.72</v>
      </c>
      <c r="K22" s="12" t="s">
        <v>77</v>
      </c>
    </row>
    <row r="23" spans="1:11" ht="30" x14ac:dyDescent="0.25">
      <c r="A23" s="57"/>
      <c r="B23" s="16"/>
      <c r="C23" s="16"/>
      <c r="D23" s="16"/>
      <c r="E23" s="16"/>
      <c r="F23" s="17"/>
      <c r="G23" s="17"/>
      <c r="H23" s="16">
        <v>0.26</v>
      </c>
      <c r="I23" s="16">
        <v>0.28000000000000003</v>
      </c>
      <c r="J23" s="16">
        <v>7</v>
      </c>
      <c r="K23" s="12" t="s">
        <v>78</v>
      </c>
    </row>
    <row r="24" spans="1:11" ht="30" x14ac:dyDescent="0.25">
      <c r="A24" s="12" t="s">
        <v>148</v>
      </c>
      <c r="B24" s="16">
        <v>7</v>
      </c>
      <c r="C24" s="16">
        <v>8</v>
      </c>
      <c r="D24" s="16">
        <v>1</v>
      </c>
      <c r="E24" s="16">
        <v>0.96</v>
      </c>
      <c r="F24" s="17">
        <v>0.96</v>
      </c>
      <c r="G24" s="17">
        <f t="shared" si="0"/>
        <v>4.0000000000000036E-2</v>
      </c>
      <c r="H24" s="16">
        <v>0.5</v>
      </c>
      <c r="I24" s="16">
        <v>0.52</v>
      </c>
      <c r="J24" s="16">
        <v>7.52</v>
      </c>
      <c r="K24" s="12" t="s">
        <v>41</v>
      </c>
    </row>
    <row r="25" spans="1:11" x14ac:dyDescent="0.25">
      <c r="A25" s="57"/>
      <c r="B25" s="16"/>
      <c r="C25" s="16"/>
      <c r="D25" s="16"/>
      <c r="E25" s="16"/>
      <c r="F25" s="17"/>
      <c r="G25" s="17"/>
      <c r="H25" s="80">
        <v>0.46</v>
      </c>
      <c r="I25" s="16">
        <v>0.48</v>
      </c>
      <c r="J25" s="16">
        <v>8</v>
      </c>
      <c r="K25" s="12" t="s">
        <v>79</v>
      </c>
    </row>
    <row r="26" spans="1:11" x14ac:dyDescent="0.25">
      <c r="A26" s="12" t="s">
        <v>148</v>
      </c>
      <c r="B26" s="16">
        <v>8</v>
      </c>
      <c r="C26" s="16">
        <v>9</v>
      </c>
      <c r="D26" s="16">
        <v>1</v>
      </c>
      <c r="E26" s="16">
        <v>0.94</v>
      </c>
      <c r="F26" s="17">
        <v>0.94</v>
      </c>
      <c r="G26" s="17">
        <f t="shared" si="0"/>
        <v>6.0000000000000053E-2</v>
      </c>
      <c r="H26" s="80">
        <v>0.42</v>
      </c>
      <c r="I26" s="16">
        <v>0.44</v>
      </c>
      <c r="J26" s="16">
        <v>8.44</v>
      </c>
      <c r="K26" s="12" t="s">
        <v>12</v>
      </c>
    </row>
    <row r="27" spans="1:11" x14ac:dyDescent="0.25">
      <c r="A27" s="57"/>
      <c r="B27" s="16"/>
      <c r="C27" s="16"/>
      <c r="D27" s="16"/>
      <c r="E27" s="16"/>
      <c r="F27" s="17"/>
      <c r="G27" s="17"/>
      <c r="H27" s="80">
        <v>0.3</v>
      </c>
      <c r="I27" s="16">
        <v>0.32</v>
      </c>
      <c r="J27" s="16">
        <v>8.76</v>
      </c>
      <c r="K27" s="12" t="s">
        <v>80</v>
      </c>
    </row>
    <row r="28" spans="1:11" x14ac:dyDescent="0.25">
      <c r="A28" s="57"/>
      <c r="B28" s="16"/>
      <c r="C28" s="16"/>
      <c r="D28" s="16"/>
      <c r="E28" s="16"/>
      <c r="F28" s="17"/>
      <c r="G28" s="17"/>
      <c r="H28" s="80">
        <v>0.22</v>
      </c>
      <c r="I28" s="16">
        <v>0.24</v>
      </c>
      <c r="J28" s="16">
        <v>9</v>
      </c>
      <c r="K28" s="12" t="s">
        <v>79</v>
      </c>
    </row>
    <row r="29" spans="1:11" x14ac:dyDescent="0.25">
      <c r="A29" s="12" t="s">
        <v>148</v>
      </c>
      <c r="B29" s="16">
        <v>9</v>
      </c>
      <c r="C29" s="16">
        <v>10</v>
      </c>
      <c r="D29" s="16">
        <v>1</v>
      </c>
      <c r="E29" s="16">
        <v>0.91</v>
      </c>
      <c r="F29" s="17">
        <v>0.91</v>
      </c>
      <c r="G29" s="17">
        <f t="shared" si="0"/>
        <v>8.9999999999999969E-2</v>
      </c>
      <c r="H29" s="80">
        <v>0.46</v>
      </c>
      <c r="I29" s="16">
        <v>0.5</v>
      </c>
      <c r="J29" s="16">
        <v>9.5</v>
      </c>
      <c r="K29" s="12" t="s">
        <v>81</v>
      </c>
    </row>
    <row r="30" spans="1:11" x14ac:dyDescent="0.25">
      <c r="A30" s="57"/>
      <c r="B30" s="16"/>
      <c r="C30" s="16"/>
      <c r="D30" s="16"/>
      <c r="E30" s="16"/>
      <c r="F30" s="17"/>
      <c r="G30" s="17"/>
      <c r="H30" s="80">
        <v>0.45</v>
      </c>
      <c r="I30" s="16">
        <v>0.5</v>
      </c>
      <c r="J30" s="16">
        <v>10</v>
      </c>
      <c r="K30" s="42" t="s">
        <v>167</v>
      </c>
    </row>
    <row r="31" spans="1:11" ht="30" x14ac:dyDescent="0.25">
      <c r="A31" s="12" t="s">
        <v>149</v>
      </c>
      <c r="B31" s="16">
        <v>10</v>
      </c>
      <c r="C31" s="16">
        <v>11</v>
      </c>
      <c r="D31" s="16">
        <v>1</v>
      </c>
      <c r="E31" s="16">
        <v>0.97</v>
      </c>
      <c r="F31" s="17">
        <v>0.97</v>
      </c>
      <c r="G31" s="17">
        <f t="shared" si="0"/>
        <v>3.0000000000000027E-2</v>
      </c>
      <c r="H31" s="80">
        <v>0.32</v>
      </c>
      <c r="I31" s="16">
        <v>0.33</v>
      </c>
      <c r="J31" s="16">
        <v>10.33</v>
      </c>
      <c r="K31" s="12" t="s">
        <v>82</v>
      </c>
    </row>
    <row r="32" spans="1:11" x14ac:dyDescent="0.25">
      <c r="A32" s="57"/>
      <c r="B32" s="16"/>
      <c r="C32" s="16"/>
      <c r="D32" s="16"/>
      <c r="E32" s="16"/>
      <c r="F32" s="17"/>
      <c r="G32" s="17"/>
      <c r="H32" s="80">
        <v>0.26</v>
      </c>
      <c r="I32" s="16">
        <v>0.26</v>
      </c>
      <c r="J32" s="16">
        <v>10.59</v>
      </c>
      <c r="K32" s="12" t="s">
        <v>83</v>
      </c>
    </row>
    <row r="33" spans="1:11" ht="30" x14ac:dyDescent="0.25">
      <c r="A33" s="57"/>
      <c r="B33" s="16"/>
      <c r="C33" s="16"/>
      <c r="D33" s="16"/>
      <c r="E33" s="16"/>
      <c r="F33" s="17"/>
      <c r="G33" s="17"/>
      <c r="H33" s="80">
        <v>0.39</v>
      </c>
      <c r="I33" s="16">
        <v>0.41</v>
      </c>
      <c r="J33" s="16">
        <v>11</v>
      </c>
      <c r="K33" s="12" t="s">
        <v>158</v>
      </c>
    </row>
    <row r="34" spans="1:11" ht="30" x14ac:dyDescent="0.25">
      <c r="A34" s="12" t="s">
        <v>149</v>
      </c>
      <c r="B34" s="16">
        <v>11</v>
      </c>
      <c r="C34" s="16">
        <v>12</v>
      </c>
      <c r="D34" s="16">
        <v>1</v>
      </c>
      <c r="E34" s="16">
        <v>0.92</v>
      </c>
      <c r="F34" s="17">
        <v>0.92</v>
      </c>
      <c r="G34" s="17">
        <f t="shared" si="0"/>
        <v>7.999999999999996E-2</v>
      </c>
      <c r="H34" s="80">
        <v>0.48</v>
      </c>
      <c r="I34" s="16">
        <v>0.52</v>
      </c>
      <c r="J34" s="16">
        <v>11.52</v>
      </c>
      <c r="K34" s="12" t="s">
        <v>158</v>
      </c>
    </row>
    <row r="35" spans="1:11" ht="30" x14ac:dyDescent="0.25">
      <c r="A35" s="57"/>
      <c r="B35" s="16"/>
      <c r="C35" s="16"/>
      <c r="D35" s="16"/>
      <c r="E35" s="16"/>
      <c r="F35" s="17"/>
      <c r="G35" s="17"/>
      <c r="H35" s="80">
        <v>0.44</v>
      </c>
      <c r="I35" s="16">
        <v>0.48</v>
      </c>
      <c r="J35" s="16">
        <v>12</v>
      </c>
      <c r="K35" s="12" t="s">
        <v>84</v>
      </c>
    </row>
    <row r="36" spans="1:11" ht="30" x14ac:dyDescent="0.25">
      <c r="A36" s="12" t="s">
        <v>149</v>
      </c>
      <c r="B36" s="16">
        <v>12</v>
      </c>
      <c r="C36" s="16">
        <v>13</v>
      </c>
      <c r="D36" s="16">
        <v>1</v>
      </c>
      <c r="E36" s="16">
        <v>0.91</v>
      </c>
      <c r="F36" s="17">
        <v>0.91</v>
      </c>
      <c r="G36" s="17">
        <f t="shared" si="0"/>
        <v>8.9999999999999969E-2</v>
      </c>
      <c r="H36" s="80">
        <v>0.47</v>
      </c>
      <c r="I36" s="16">
        <v>0.52</v>
      </c>
      <c r="J36" s="16">
        <v>12.52</v>
      </c>
      <c r="K36" s="12" t="s">
        <v>84</v>
      </c>
    </row>
    <row r="37" spans="1:11" ht="30" x14ac:dyDescent="0.25">
      <c r="A37" s="57"/>
      <c r="B37" s="16"/>
      <c r="C37" s="16"/>
      <c r="D37" s="16"/>
      <c r="E37" s="16"/>
      <c r="F37" s="17"/>
      <c r="G37" s="17"/>
      <c r="H37" s="80">
        <v>0.44</v>
      </c>
      <c r="I37" s="16">
        <v>0.48</v>
      </c>
      <c r="J37" s="16">
        <v>13</v>
      </c>
      <c r="K37" s="12" t="s">
        <v>158</v>
      </c>
    </row>
    <row r="38" spans="1:11" ht="30" x14ac:dyDescent="0.25">
      <c r="A38" s="12" t="s">
        <v>149</v>
      </c>
      <c r="B38" s="16">
        <v>13</v>
      </c>
      <c r="C38" s="16">
        <v>14</v>
      </c>
      <c r="D38" s="16">
        <v>1</v>
      </c>
      <c r="E38" s="16">
        <v>0.78</v>
      </c>
      <c r="F38" s="16">
        <v>0.78</v>
      </c>
      <c r="G38" s="17">
        <f t="shared" si="0"/>
        <v>0.21999999999999997</v>
      </c>
      <c r="H38" s="80">
        <v>0.26</v>
      </c>
      <c r="I38" s="16">
        <v>0.33</v>
      </c>
      <c r="J38" s="16">
        <v>13.33</v>
      </c>
      <c r="K38" s="12" t="s">
        <v>84</v>
      </c>
    </row>
    <row r="39" spans="1:11" ht="30" x14ac:dyDescent="0.25">
      <c r="A39" s="57"/>
      <c r="B39" s="16"/>
      <c r="C39" s="16"/>
      <c r="D39" s="16"/>
      <c r="E39" s="16"/>
      <c r="F39" s="16"/>
      <c r="G39" s="17"/>
      <c r="H39" s="80">
        <v>0.52</v>
      </c>
      <c r="I39" s="16">
        <v>0.67</v>
      </c>
      <c r="J39" s="16">
        <v>14</v>
      </c>
      <c r="K39" s="12" t="s">
        <v>158</v>
      </c>
    </row>
    <row r="40" spans="1:11" ht="30" x14ac:dyDescent="0.25">
      <c r="A40" s="12" t="s">
        <v>149</v>
      </c>
      <c r="B40" s="16">
        <v>14</v>
      </c>
      <c r="C40" s="16">
        <v>15</v>
      </c>
      <c r="D40" s="16">
        <v>1</v>
      </c>
      <c r="E40" s="16">
        <v>0.78</v>
      </c>
      <c r="F40" s="16">
        <v>0.78</v>
      </c>
      <c r="G40" s="17">
        <f t="shared" si="0"/>
        <v>0.21999999999999997</v>
      </c>
      <c r="H40" s="80">
        <v>0.28999999999999998</v>
      </c>
      <c r="I40" s="16">
        <v>0.37</v>
      </c>
      <c r="J40" s="16">
        <v>14.37</v>
      </c>
      <c r="K40" s="12" t="s">
        <v>84</v>
      </c>
    </row>
    <row r="41" spans="1:11" ht="30" x14ac:dyDescent="0.25">
      <c r="A41" s="57"/>
      <c r="B41" s="16"/>
      <c r="C41" s="16"/>
      <c r="D41" s="16"/>
      <c r="E41" s="16"/>
      <c r="F41" s="16"/>
      <c r="G41" s="17"/>
      <c r="H41" s="80">
        <v>0.49</v>
      </c>
      <c r="I41" s="16">
        <v>0.63</v>
      </c>
      <c r="J41" s="16">
        <v>15</v>
      </c>
      <c r="K41" s="12" t="s">
        <v>158</v>
      </c>
    </row>
    <row r="42" spans="1:11" ht="30" x14ac:dyDescent="0.25">
      <c r="A42" s="12" t="s">
        <v>150</v>
      </c>
      <c r="B42" s="16">
        <v>15</v>
      </c>
      <c r="C42" s="16">
        <v>16</v>
      </c>
      <c r="D42" s="16">
        <v>1</v>
      </c>
      <c r="E42" s="16">
        <v>0.65</v>
      </c>
      <c r="F42" s="16">
        <v>0.65</v>
      </c>
      <c r="G42" s="17">
        <f t="shared" si="0"/>
        <v>0.35</v>
      </c>
      <c r="H42" s="80">
        <v>0.65</v>
      </c>
      <c r="I42" s="16">
        <v>1</v>
      </c>
      <c r="J42" s="16">
        <v>16</v>
      </c>
      <c r="K42" s="12" t="s">
        <v>158</v>
      </c>
    </row>
    <row r="43" spans="1:11" ht="30" x14ac:dyDescent="0.25">
      <c r="A43" s="12" t="s">
        <v>150</v>
      </c>
      <c r="B43" s="16">
        <v>16</v>
      </c>
      <c r="C43" s="16">
        <v>17</v>
      </c>
      <c r="D43" s="16">
        <v>1</v>
      </c>
      <c r="E43" s="16">
        <v>0.72</v>
      </c>
      <c r="F43" s="16">
        <v>0.72</v>
      </c>
      <c r="G43" s="17">
        <f t="shared" si="0"/>
        <v>0.28000000000000003</v>
      </c>
      <c r="H43" s="80">
        <v>0.42</v>
      </c>
      <c r="I43" s="16">
        <v>0.68</v>
      </c>
      <c r="J43" s="16">
        <v>16.68</v>
      </c>
      <c r="K43" s="12" t="s">
        <v>158</v>
      </c>
    </row>
    <row r="44" spans="1:11" ht="30" x14ac:dyDescent="0.25">
      <c r="A44" s="57"/>
      <c r="B44" s="16"/>
      <c r="C44" s="16"/>
      <c r="D44" s="16"/>
      <c r="E44" s="16"/>
      <c r="F44" s="16"/>
      <c r="G44" s="17"/>
      <c r="H44" s="80">
        <v>0.3</v>
      </c>
      <c r="I44" s="16">
        <v>0.32</v>
      </c>
      <c r="J44" s="16">
        <v>17</v>
      </c>
      <c r="K44" s="12" t="s">
        <v>84</v>
      </c>
    </row>
    <row r="45" spans="1:11" ht="30" x14ac:dyDescent="0.25">
      <c r="A45" s="12" t="s">
        <v>150</v>
      </c>
      <c r="B45" s="16">
        <v>17</v>
      </c>
      <c r="C45" s="16">
        <v>18</v>
      </c>
      <c r="D45" s="16">
        <v>1</v>
      </c>
      <c r="E45" s="16">
        <v>0.78</v>
      </c>
      <c r="F45" s="16">
        <v>0.78</v>
      </c>
      <c r="G45" s="17">
        <f t="shared" si="0"/>
        <v>0.21999999999999997</v>
      </c>
      <c r="H45" s="80">
        <v>0.13</v>
      </c>
      <c r="I45" s="16">
        <v>0.17</v>
      </c>
      <c r="J45" s="16">
        <v>17.170000000000002</v>
      </c>
      <c r="K45" s="12" t="s">
        <v>84</v>
      </c>
    </row>
    <row r="46" spans="1:11" ht="30" x14ac:dyDescent="0.25">
      <c r="A46" s="57"/>
      <c r="B46" s="58"/>
      <c r="C46" s="58"/>
      <c r="D46" s="58"/>
      <c r="E46" s="58"/>
      <c r="F46" s="58"/>
      <c r="G46" s="17"/>
      <c r="H46" s="80">
        <v>0.65</v>
      </c>
      <c r="I46" s="16">
        <v>0.83</v>
      </c>
      <c r="J46" s="16">
        <v>18</v>
      </c>
      <c r="K46" s="12" t="s">
        <v>158</v>
      </c>
    </row>
    <row r="47" spans="1:11" ht="30" x14ac:dyDescent="0.25">
      <c r="A47" s="12" t="s">
        <v>150</v>
      </c>
      <c r="B47" s="16">
        <v>18</v>
      </c>
      <c r="C47" s="16">
        <v>19</v>
      </c>
      <c r="D47" s="16">
        <v>1</v>
      </c>
      <c r="E47" s="16">
        <v>0.83</v>
      </c>
      <c r="F47" s="16">
        <v>0.83</v>
      </c>
      <c r="G47" s="17">
        <f t="shared" si="0"/>
        <v>0.17000000000000004</v>
      </c>
      <c r="H47" s="80">
        <v>0.55000000000000004</v>
      </c>
      <c r="I47" s="16">
        <v>0.66</v>
      </c>
      <c r="J47" s="16">
        <v>18.66</v>
      </c>
      <c r="K47" s="12" t="s">
        <v>158</v>
      </c>
    </row>
    <row r="48" spans="1:11" ht="30" x14ac:dyDescent="0.25">
      <c r="A48" s="57"/>
      <c r="B48" s="58"/>
      <c r="C48" s="58"/>
      <c r="D48" s="58"/>
      <c r="E48" s="58"/>
      <c r="F48" s="58"/>
      <c r="G48" s="17"/>
      <c r="H48" s="80">
        <v>0.28000000000000003</v>
      </c>
      <c r="I48" s="16">
        <v>0.34</v>
      </c>
      <c r="J48" s="16">
        <v>19</v>
      </c>
      <c r="K48" s="12" t="s">
        <v>84</v>
      </c>
    </row>
    <row r="49" spans="1:22" ht="30" x14ac:dyDescent="0.25">
      <c r="A49" s="12" t="s">
        <v>150</v>
      </c>
      <c r="B49" s="58">
        <v>19</v>
      </c>
      <c r="C49" s="58">
        <v>20</v>
      </c>
      <c r="D49" s="58">
        <v>1</v>
      </c>
      <c r="E49" s="58">
        <v>0.78</v>
      </c>
      <c r="F49" s="58">
        <v>0.78</v>
      </c>
      <c r="G49" s="17">
        <f t="shared" si="0"/>
        <v>0.21999999999999997</v>
      </c>
      <c r="H49" s="80">
        <v>0.45</v>
      </c>
      <c r="I49" s="16">
        <v>0.56999999999999995</v>
      </c>
      <c r="J49" s="16">
        <v>19.57</v>
      </c>
      <c r="K49" s="12" t="s">
        <v>158</v>
      </c>
    </row>
    <row r="50" spans="1:22" ht="30" x14ac:dyDescent="0.25">
      <c r="A50" s="39"/>
      <c r="B50" s="58"/>
      <c r="C50" s="58"/>
      <c r="D50" s="58"/>
      <c r="E50" s="58"/>
      <c r="F50" s="58"/>
      <c r="G50" s="58"/>
      <c r="H50" s="16">
        <v>0.33</v>
      </c>
      <c r="I50" s="16">
        <v>0.32</v>
      </c>
      <c r="J50" s="16">
        <v>20</v>
      </c>
      <c r="K50" s="12" t="s">
        <v>84</v>
      </c>
    </row>
    <row r="51" spans="1:22" ht="30" customHeight="1" x14ac:dyDescent="0.25">
      <c r="A51" s="63"/>
      <c r="B51" s="63"/>
      <c r="C51" s="63"/>
      <c r="D51" s="81" t="s">
        <v>33</v>
      </c>
      <c r="E51" s="81"/>
      <c r="F51" s="81"/>
      <c r="G51" s="81"/>
      <c r="H51" s="81"/>
      <c r="I51" s="81"/>
      <c r="J51" s="81"/>
      <c r="K51" s="81"/>
      <c r="L51" s="100"/>
      <c r="M51" s="100"/>
      <c r="N51" s="100"/>
      <c r="O51" s="100"/>
      <c r="P51" s="105"/>
      <c r="Q51" s="105"/>
      <c r="R51" s="105"/>
      <c r="S51" s="100"/>
      <c r="T51" s="100"/>
      <c r="U51" s="100"/>
      <c r="V51" s="100"/>
    </row>
    <row r="52" spans="1:22" ht="27" customHeight="1" x14ac:dyDescent="0.25">
      <c r="A52" s="63"/>
      <c r="B52" s="63"/>
      <c r="C52" s="63"/>
      <c r="D52" s="81" t="s">
        <v>34</v>
      </c>
      <c r="E52" s="81"/>
      <c r="F52" s="81"/>
      <c r="G52" s="81"/>
      <c r="H52" s="81"/>
      <c r="I52" s="81"/>
      <c r="J52" s="81"/>
      <c r="K52" s="81"/>
      <c r="L52" s="100"/>
      <c r="M52" s="100"/>
      <c r="N52" s="100"/>
      <c r="O52" s="100"/>
      <c r="P52" s="106"/>
      <c r="Q52" s="107"/>
      <c r="R52" s="108"/>
      <c r="S52" s="104"/>
      <c r="T52" s="104"/>
      <c r="U52" s="102"/>
      <c r="V52" s="102"/>
    </row>
    <row r="53" spans="1:22" ht="15.75" customHeight="1" x14ac:dyDescent="0.25">
      <c r="A53" s="63"/>
      <c r="B53" s="63"/>
      <c r="C53" s="63"/>
      <c r="D53" s="81" t="s">
        <v>37</v>
      </c>
      <c r="E53" s="81"/>
      <c r="F53" s="81"/>
      <c r="G53" s="81"/>
      <c r="H53" s="81"/>
      <c r="I53" s="81"/>
      <c r="J53" s="81"/>
      <c r="K53" s="81"/>
      <c r="L53" s="105"/>
      <c r="M53" s="105"/>
      <c r="N53" s="105"/>
      <c r="O53" s="105"/>
      <c r="P53" s="109"/>
      <c r="Q53" s="110"/>
      <c r="R53" s="111"/>
      <c r="S53" s="103"/>
      <c r="T53" s="103"/>
      <c r="U53" s="101"/>
      <c r="V53" s="101"/>
    </row>
    <row r="54" spans="1:22" ht="15.75" customHeight="1" x14ac:dyDescent="0.25">
      <c r="A54" s="59"/>
      <c r="B54" s="59"/>
      <c r="C54" s="59"/>
      <c r="D54" s="81" t="s">
        <v>176</v>
      </c>
      <c r="E54" s="81"/>
      <c r="F54" s="81"/>
      <c r="G54" s="81"/>
      <c r="H54" s="81"/>
      <c r="I54" s="81"/>
      <c r="J54" s="81"/>
      <c r="K54" s="81"/>
      <c r="M54" s="5"/>
    </row>
    <row r="55" spans="1:22" ht="15.75" customHeight="1" x14ac:dyDescent="0.25">
      <c r="A55" s="59"/>
      <c r="B55" s="59"/>
      <c r="C55" s="59"/>
      <c r="D55" s="81" t="s">
        <v>177</v>
      </c>
      <c r="E55" s="81"/>
      <c r="F55" s="81"/>
      <c r="G55" s="81"/>
      <c r="H55" s="81"/>
      <c r="I55" s="81"/>
      <c r="J55" s="81"/>
      <c r="K55" s="81"/>
      <c r="M55" s="5"/>
    </row>
    <row r="56" spans="1:22" ht="15.75" customHeight="1" x14ac:dyDescent="0.25">
      <c r="A56" s="59"/>
      <c r="B56" s="59"/>
      <c r="C56" s="59"/>
      <c r="D56" s="81" t="s">
        <v>35</v>
      </c>
      <c r="E56" s="81"/>
      <c r="F56" s="81"/>
      <c r="G56" s="81"/>
      <c r="H56" s="81"/>
      <c r="I56" s="81"/>
      <c r="J56" s="81"/>
      <c r="K56" s="81"/>
      <c r="M56" s="5"/>
    </row>
    <row r="57" spans="1:22" ht="15.75" x14ac:dyDescent="0.25">
      <c r="A57" s="59"/>
      <c r="B57" s="59"/>
      <c r="C57" s="59"/>
      <c r="D57" s="59"/>
      <c r="E57" s="59"/>
      <c r="F57" s="59"/>
      <c r="G57" s="61"/>
      <c r="H57" s="59"/>
      <c r="I57" s="45"/>
      <c r="J57" s="45"/>
      <c r="K57" s="47"/>
      <c r="M57" s="5"/>
    </row>
    <row r="58" spans="1:22" ht="15.75" x14ac:dyDescent="0.25">
      <c r="F58" s="5"/>
      <c r="G58" s="56"/>
      <c r="H58" s="5"/>
      <c r="M58" s="5"/>
    </row>
    <row r="59" spans="1:22" ht="15.75" x14ac:dyDescent="0.25">
      <c r="F59" s="5"/>
      <c r="G59" s="56"/>
      <c r="H59" s="5"/>
      <c r="M59" s="5"/>
    </row>
    <row r="60" spans="1:22" ht="15.75" x14ac:dyDescent="0.25">
      <c r="F60" s="5"/>
      <c r="G60" s="56"/>
      <c r="H60" s="5"/>
      <c r="M60" s="5"/>
    </row>
  </sheetData>
  <mergeCells count="43">
    <mergeCell ref="D54:K54"/>
    <mergeCell ref="D51:K51"/>
    <mergeCell ref="D52:K52"/>
    <mergeCell ref="U51:V51"/>
    <mergeCell ref="U53:V53"/>
    <mergeCell ref="U52:V52"/>
    <mergeCell ref="S53:T53"/>
    <mergeCell ref="S52:T52"/>
    <mergeCell ref="S51:T51"/>
    <mergeCell ref="D53:K53"/>
    <mergeCell ref="L52:O52"/>
    <mergeCell ref="L53:O53"/>
    <mergeCell ref="L51:O51"/>
    <mergeCell ref="P51:R51"/>
    <mergeCell ref="P52:R52"/>
    <mergeCell ref="P53:R53"/>
    <mergeCell ref="A10:E10"/>
    <mergeCell ref="F10:I10"/>
    <mergeCell ref="A11:E11"/>
    <mergeCell ref="F11:I11"/>
    <mergeCell ref="A12:E12"/>
    <mergeCell ref="F12:I12"/>
    <mergeCell ref="F7:I7"/>
    <mergeCell ref="A8:E8"/>
    <mergeCell ref="F8:I8"/>
    <mergeCell ref="A9:E9"/>
    <mergeCell ref="F9:I9"/>
    <mergeCell ref="D55:K55"/>
    <mergeCell ref="D56:K56"/>
    <mergeCell ref="A1:E1"/>
    <mergeCell ref="F1:I1"/>
    <mergeCell ref="J1:K12"/>
    <mergeCell ref="A2:E2"/>
    <mergeCell ref="F2:I2"/>
    <mergeCell ref="A3:E3"/>
    <mergeCell ref="F3:I3"/>
    <mergeCell ref="A4:E4"/>
    <mergeCell ref="F4:I4"/>
    <mergeCell ref="A5:E5"/>
    <mergeCell ref="F5:I5"/>
    <mergeCell ref="A6:E6"/>
    <mergeCell ref="F6:I6"/>
    <mergeCell ref="A7:E7"/>
  </mergeCells>
  <pageMargins left="0.7" right="0.7" top="0.75" bottom="0.75" header="0.3" footer="0.3"/>
  <pageSetup paperSize="9" scale="78" fitToHeight="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FEF8C-D9E9-4F35-86EA-47EE0FFE9E8C}">
  <sheetPr>
    <pageSetUpPr fitToPage="1"/>
  </sheetPr>
  <dimension ref="A1:K69"/>
  <sheetViews>
    <sheetView tabSelected="1" workbookViewId="0">
      <selection activeCell="J1" sqref="J1:K12"/>
    </sheetView>
  </sheetViews>
  <sheetFormatPr defaultColWidth="9.140625" defaultRowHeight="15" x14ac:dyDescent="0.25"/>
  <cols>
    <col min="1" max="1" width="9.140625" style="6"/>
    <col min="2" max="4" width="9.140625" style="7"/>
    <col min="5" max="5" width="10.28515625" style="7" customWidth="1"/>
    <col min="6" max="6" width="8.42578125" style="8" customWidth="1"/>
    <col min="7" max="7" width="9.140625" style="8"/>
    <col min="8" max="8" width="11.28515625" style="7" customWidth="1"/>
    <col min="9" max="9" width="16" style="7" customWidth="1"/>
    <col min="10" max="10" width="12.140625" style="7" customWidth="1"/>
    <col min="11" max="11" width="33" style="1" customWidth="1"/>
    <col min="12" max="16384" width="9.140625" style="6"/>
  </cols>
  <sheetData>
    <row r="1" spans="1:11" ht="15.75" x14ac:dyDescent="0.25">
      <c r="A1" s="86" t="s">
        <v>113</v>
      </c>
      <c r="B1" s="86"/>
      <c r="C1" s="86"/>
      <c r="D1" s="86"/>
      <c r="E1" s="86"/>
      <c r="F1" s="84" t="s">
        <v>114</v>
      </c>
      <c r="G1" s="84"/>
      <c r="H1" s="84"/>
      <c r="I1" s="84"/>
      <c r="J1" s="84"/>
      <c r="K1" s="84"/>
    </row>
    <row r="2" spans="1:11" ht="15.75" x14ac:dyDescent="0.25">
      <c r="A2" s="86" t="s">
        <v>115</v>
      </c>
      <c r="B2" s="86"/>
      <c r="C2" s="86"/>
      <c r="D2" s="86"/>
      <c r="E2" s="86"/>
      <c r="F2" s="113">
        <v>2025</v>
      </c>
      <c r="G2" s="113"/>
      <c r="H2" s="113"/>
      <c r="I2" s="113"/>
      <c r="J2" s="84"/>
      <c r="K2" s="84"/>
    </row>
    <row r="3" spans="1:11" ht="15.75" x14ac:dyDescent="0.25">
      <c r="A3" s="86" t="s">
        <v>116</v>
      </c>
      <c r="B3" s="86"/>
      <c r="C3" s="86"/>
      <c r="D3" s="86"/>
      <c r="E3" s="86"/>
      <c r="F3" s="86" t="s">
        <v>154</v>
      </c>
      <c r="G3" s="86"/>
      <c r="H3" s="86"/>
      <c r="I3" s="86"/>
      <c r="J3" s="84"/>
      <c r="K3" s="84"/>
    </row>
    <row r="4" spans="1:11" ht="15.75" x14ac:dyDescent="0.25">
      <c r="A4" s="86" t="s">
        <v>118</v>
      </c>
      <c r="B4" s="86"/>
      <c r="C4" s="86"/>
      <c r="D4" s="86"/>
      <c r="E4" s="86"/>
      <c r="F4" s="86" t="s">
        <v>119</v>
      </c>
      <c r="G4" s="86"/>
      <c r="H4" s="86"/>
      <c r="I4" s="86"/>
      <c r="J4" s="84"/>
      <c r="K4" s="84"/>
    </row>
    <row r="5" spans="1:11" ht="15.75" x14ac:dyDescent="0.25">
      <c r="A5" s="86" t="s">
        <v>1</v>
      </c>
      <c r="B5" s="86"/>
      <c r="C5" s="86"/>
      <c r="D5" s="86"/>
      <c r="E5" s="86"/>
      <c r="F5" s="86" t="s">
        <v>193</v>
      </c>
      <c r="G5" s="86"/>
      <c r="H5" s="86"/>
      <c r="I5" s="86"/>
      <c r="J5" s="84"/>
      <c r="K5" s="84"/>
    </row>
    <row r="6" spans="1:11" ht="15.75" x14ac:dyDescent="0.25">
      <c r="A6" s="86" t="s">
        <v>2</v>
      </c>
      <c r="B6" s="86"/>
      <c r="C6" s="86"/>
      <c r="D6" s="86"/>
      <c r="E6" s="86"/>
      <c r="F6" s="86" t="s">
        <v>194</v>
      </c>
      <c r="G6" s="86"/>
      <c r="H6" s="86"/>
      <c r="I6" s="86"/>
      <c r="J6" s="84"/>
      <c r="K6" s="84"/>
    </row>
    <row r="7" spans="1:11" ht="15.75" x14ac:dyDescent="0.25">
      <c r="A7" s="86" t="s">
        <v>120</v>
      </c>
      <c r="B7" s="86"/>
      <c r="C7" s="86"/>
      <c r="D7" s="86"/>
      <c r="E7" s="86"/>
      <c r="F7" s="86" t="s">
        <v>121</v>
      </c>
      <c r="G7" s="86"/>
      <c r="H7" s="86"/>
      <c r="I7" s="86"/>
      <c r="J7" s="84"/>
      <c r="K7" s="84"/>
    </row>
    <row r="8" spans="1:11" ht="15.75" x14ac:dyDescent="0.25">
      <c r="A8" s="86" t="s">
        <v>122</v>
      </c>
      <c r="B8" s="86"/>
      <c r="C8" s="86"/>
      <c r="D8" s="86"/>
      <c r="E8" s="86"/>
      <c r="F8" s="89" t="s">
        <v>155</v>
      </c>
      <c r="G8" s="89"/>
      <c r="H8" s="89"/>
      <c r="I8" s="89"/>
      <c r="J8" s="84"/>
      <c r="K8" s="84"/>
    </row>
    <row r="9" spans="1:11" ht="15.75" x14ac:dyDescent="0.25">
      <c r="A9" s="86" t="s">
        <v>123</v>
      </c>
      <c r="B9" s="86"/>
      <c r="C9" s="86"/>
      <c r="D9" s="86"/>
      <c r="E9" s="86"/>
      <c r="F9" s="88" t="s">
        <v>156</v>
      </c>
      <c r="G9" s="88"/>
      <c r="H9" s="88"/>
      <c r="I9" s="88"/>
      <c r="J9" s="84"/>
      <c r="K9" s="84"/>
    </row>
    <row r="10" spans="1:11" ht="15.75" x14ac:dyDescent="0.25">
      <c r="A10" s="86" t="s">
        <v>124</v>
      </c>
      <c r="B10" s="86"/>
      <c r="C10" s="86"/>
      <c r="D10" s="86"/>
      <c r="E10" s="86"/>
      <c r="F10" s="88" t="s">
        <v>157</v>
      </c>
      <c r="G10" s="88"/>
      <c r="H10" s="88"/>
      <c r="I10" s="88"/>
      <c r="J10" s="84"/>
      <c r="K10" s="84"/>
    </row>
    <row r="11" spans="1:11" ht="15.75" x14ac:dyDescent="0.25">
      <c r="A11" s="86" t="s">
        <v>125</v>
      </c>
      <c r="B11" s="86"/>
      <c r="C11" s="86"/>
      <c r="D11" s="86"/>
      <c r="E11" s="86"/>
      <c r="F11" s="89">
        <v>30</v>
      </c>
      <c r="G11" s="89"/>
      <c r="H11" s="89"/>
      <c r="I11" s="89"/>
      <c r="J11" s="84"/>
      <c r="K11" s="84"/>
    </row>
    <row r="12" spans="1:11" ht="15.75" x14ac:dyDescent="0.25">
      <c r="A12" s="86" t="s">
        <v>128</v>
      </c>
      <c r="B12" s="86"/>
      <c r="C12" s="86"/>
      <c r="D12" s="86"/>
      <c r="E12" s="86"/>
      <c r="F12" s="89" t="s">
        <v>137</v>
      </c>
      <c r="G12" s="89"/>
      <c r="H12" s="89"/>
      <c r="I12" s="89"/>
      <c r="J12" s="84"/>
      <c r="K12" s="84"/>
    </row>
    <row r="13" spans="1:11" ht="62.25" customHeight="1" x14ac:dyDescent="0.25">
      <c r="A13" s="66" t="s">
        <v>129</v>
      </c>
      <c r="B13" s="67" t="s">
        <v>21</v>
      </c>
      <c r="C13" s="67" t="s">
        <v>22</v>
      </c>
      <c r="D13" s="67" t="s">
        <v>5</v>
      </c>
      <c r="E13" s="68" t="s">
        <v>134</v>
      </c>
      <c r="F13" s="69" t="s">
        <v>28</v>
      </c>
      <c r="G13" s="70" t="s">
        <v>130</v>
      </c>
      <c r="H13" s="67" t="s">
        <v>8</v>
      </c>
      <c r="I13" s="66" t="s">
        <v>131</v>
      </c>
      <c r="J13" s="71" t="s">
        <v>9</v>
      </c>
      <c r="K13" s="72" t="s">
        <v>10</v>
      </c>
    </row>
    <row r="14" spans="1:11" ht="15.75" x14ac:dyDescent="0.25">
      <c r="A14" s="73" t="s">
        <v>147</v>
      </c>
      <c r="B14" s="50">
        <v>0</v>
      </c>
      <c r="C14" s="50">
        <v>1</v>
      </c>
      <c r="D14" s="50">
        <v>1</v>
      </c>
      <c r="E14" s="50">
        <v>1</v>
      </c>
      <c r="F14" s="74">
        <v>1</v>
      </c>
      <c r="G14" s="74">
        <f>100%-F14</f>
        <v>0</v>
      </c>
      <c r="H14" s="50">
        <v>1</v>
      </c>
      <c r="I14" s="50">
        <v>1</v>
      </c>
      <c r="J14" s="50">
        <v>1</v>
      </c>
      <c r="K14" s="75" t="s">
        <v>105</v>
      </c>
    </row>
    <row r="15" spans="1:11" ht="15.75" x14ac:dyDescent="0.25">
      <c r="A15" s="73" t="s">
        <v>147</v>
      </c>
      <c r="B15" s="50">
        <v>1</v>
      </c>
      <c r="C15" s="50">
        <v>2</v>
      </c>
      <c r="D15" s="50">
        <v>1</v>
      </c>
      <c r="E15" s="50">
        <v>0.98</v>
      </c>
      <c r="F15" s="74">
        <v>0.98</v>
      </c>
      <c r="G15" s="74">
        <f t="shared" ref="G15:G57" si="0">100%-F15</f>
        <v>2.0000000000000018E-2</v>
      </c>
      <c r="H15" s="50">
        <v>0.34</v>
      </c>
      <c r="I15" s="50">
        <v>0.34</v>
      </c>
      <c r="J15" s="50">
        <v>1.34</v>
      </c>
      <c r="K15" s="75" t="s">
        <v>105</v>
      </c>
    </row>
    <row r="16" spans="1:11" ht="31.5" x14ac:dyDescent="0.25">
      <c r="A16" s="76"/>
      <c r="B16" s="50"/>
      <c r="C16" s="50"/>
      <c r="D16" s="50"/>
      <c r="E16" s="50"/>
      <c r="F16" s="74"/>
      <c r="G16" s="74"/>
      <c r="H16" s="50">
        <v>0.33</v>
      </c>
      <c r="I16" s="50">
        <v>0.33</v>
      </c>
      <c r="J16" s="50">
        <v>1.67</v>
      </c>
      <c r="K16" s="75" t="s">
        <v>111</v>
      </c>
    </row>
    <row r="17" spans="1:11" ht="31.5" x14ac:dyDescent="0.25">
      <c r="A17" s="76"/>
      <c r="B17" s="50"/>
      <c r="C17" s="50"/>
      <c r="D17" s="50"/>
      <c r="E17" s="50"/>
      <c r="F17" s="74"/>
      <c r="G17" s="74"/>
      <c r="H17" s="50">
        <v>0.32</v>
      </c>
      <c r="I17" s="50">
        <v>0.33</v>
      </c>
      <c r="J17" s="50">
        <v>2</v>
      </c>
      <c r="K17" s="75" t="s">
        <v>107</v>
      </c>
    </row>
    <row r="18" spans="1:11" ht="47.25" x14ac:dyDescent="0.25">
      <c r="A18" s="73" t="s">
        <v>147</v>
      </c>
      <c r="B18" s="50">
        <v>2</v>
      </c>
      <c r="C18" s="50">
        <v>3</v>
      </c>
      <c r="D18" s="50">
        <v>1</v>
      </c>
      <c r="E18" s="50">
        <v>1</v>
      </c>
      <c r="F18" s="74">
        <v>1</v>
      </c>
      <c r="G18" s="74">
        <f t="shared" si="0"/>
        <v>0</v>
      </c>
      <c r="H18" s="50">
        <v>1</v>
      </c>
      <c r="I18" s="50">
        <v>1</v>
      </c>
      <c r="J18" s="50">
        <v>3</v>
      </c>
      <c r="K18" s="75" t="s">
        <v>112</v>
      </c>
    </row>
    <row r="19" spans="1:11" ht="31.5" x14ac:dyDescent="0.25">
      <c r="A19" s="73" t="s">
        <v>147</v>
      </c>
      <c r="B19" s="50">
        <v>3</v>
      </c>
      <c r="C19" s="50">
        <v>4</v>
      </c>
      <c r="D19" s="50">
        <v>1</v>
      </c>
      <c r="E19" s="50">
        <v>0.97</v>
      </c>
      <c r="F19" s="74">
        <v>0.97</v>
      </c>
      <c r="G19" s="74">
        <f t="shared" si="0"/>
        <v>3.0000000000000027E-2</v>
      </c>
      <c r="H19" s="50">
        <v>0.97</v>
      </c>
      <c r="I19" s="50">
        <v>1</v>
      </c>
      <c r="J19" s="50">
        <v>4</v>
      </c>
      <c r="K19" s="75" t="s">
        <v>106</v>
      </c>
    </row>
    <row r="20" spans="1:11" ht="15.75" x14ac:dyDescent="0.25">
      <c r="A20" s="73" t="s">
        <v>147</v>
      </c>
      <c r="B20" s="50">
        <v>4</v>
      </c>
      <c r="C20" s="50">
        <v>5</v>
      </c>
      <c r="D20" s="50">
        <v>1</v>
      </c>
      <c r="E20" s="50">
        <v>0.99</v>
      </c>
      <c r="F20" s="74">
        <v>0.99</v>
      </c>
      <c r="G20" s="74">
        <f t="shared" si="0"/>
        <v>1.0000000000000009E-2</v>
      </c>
      <c r="H20" s="50">
        <v>0.99</v>
      </c>
      <c r="I20" s="50">
        <v>1</v>
      </c>
      <c r="J20" s="50">
        <v>5</v>
      </c>
      <c r="K20" s="75" t="s">
        <v>12</v>
      </c>
    </row>
    <row r="21" spans="1:11" ht="15.75" x14ac:dyDescent="0.25">
      <c r="A21" s="73" t="s">
        <v>148</v>
      </c>
      <c r="B21" s="50">
        <v>5</v>
      </c>
      <c r="C21" s="50">
        <v>6</v>
      </c>
      <c r="D21" s="50">
        <v>1</v>
      </c>
      <c r="E21" s="50">
        <v>0.98</v>
      </c>
      <c r="F21" s="74">
        <v>0.98</v>
      </c>
      <c r="G21" s="74">
        <f t="shared" si="0"/>
        <v>2.0000000000000018E-2</v>
      </c>
      <c r="H21" s="50">
        <v>0.98</v>
      </c>
      <c r="I21" s="50">
        <v>1</v>
      </c>
      <c r="J21" s="50">
        <v>6</v>
      </c>
      <c r="K21" s="75" t="s">
        <v>12</v>
      </c>
    </row>
    <row r="22" spans="1:11" ht="15.75" x14ac:dyDescent="0.25">
      <c r="A22" s="73" t="s">
        <v>148</v>
      </c>
      <c r="B22" s="50">
        <v>6</v>
      </c>
      <c r="C22" s="50">
        <v>7</v>
      </c>
      <c r="D22" s="50">
        <v>1</v>
      </c>
      <c r="E22" s="50">
        <v>0.98</v>
      </c>
      <c r="F22" s="74">
        <v>0.98</v>
      </c>
      <c r="G22" s="74">
        <f t="shared" si="0"/>
        <v>2.0000000000000018E-2</v>
      </c>
      <c r="H22" s="50">
        <v>0.98</v>
      </c>
      <c r="I22" s="50">
        <v>1</v>
      </c>
      <c r="J22" s="50">
        <v>7</v>
      </c>
      <c r="K22" s="75" t="s">
        <v>12</v>
      </c>
    </row>
    <row r="23" spans="1:11" ht="15.75" x14ac:dyDescent="0.25">
      <c r="A23" s="73" t="s">
        <v>148</v>
      </c>
      <c r="B23" s="50">
        <v>7</v>
      </c>
      <c r="C23" s="50">
        <v>8</v>
      </c>
      <c r="D23" s="50">
        <v>1</v>
      </c>
      <c r="E23" s="50">
        <v>0.98</v>
      </c>
      <c r="F23" s="74">
        <v>0.98</v>
      </c>
      <c r="G23" s="74">
        <f t="shared" si="0"/>
        <v>2.0000000000000018E-2</v>
      </c>
      <c r="H23" s="50">
        <v>0.15</v>
      </c>
      <c r="I23" s="50">
        <v>0.15</v>
      </c>
      <c r="J23" s="50">
        <v>7.15</v>
      </c>
      <c r="K23" s="75" t="s">
        <v>12</v>
      </c>
    </row>
    <row r="24" spans="1:11" ht="46.5" customHeight="1" x14ac:dyDescent="0.25">
      <c r="A24" s="76"/>
      <c r="B24" s="50"/>
      <c r="C24" s="50"/>
      <c r="D24" s="50"/>
      <c r="E24" s="50"/>
      <c r="F24" s="74"/>
      <c r="G24" s="74"/>
      <c r="H24" s="50">
        <v>0.83</v>
      </c>
      <c r="I24" s="50">
        <v>0.85</v>
      </c>
      <c r="J24" s="50">
        <v>8</v>
      </c>
      <c r="K24" s="75" t="s">
        <v>85</v>
      </c>
    </row>
    <row r="25" spans="1:11" ht="31.5" x14ac:dyDescent="0.25">
      <c r="A25" s="73" t="s">
        <v>148</v>
      </c>
      <c r="B25" s="50">
        <v>8</v>
      </c>
      <c r="C25" s="50">
        <v>9</v>
      </c>
      <c r="D25" s="50">
        <v>1</v>
      </c>
      <c r="E25" s="50">
        <v>0.98</v>
      </c>
      <c r="F25" s="74">
        <v>0.98</v>
      </c>
      <c r="G25" s="74">
        <f t="shared" si="0"/>
        <v>2.0000000000000018E-2</v>
      </c>
      <c r="H25" s="50">
        <v>0.98</v>
      </c>
      <c r="I25" s="50">
        <v>1</v>
      </c>
      <c r="J25" s="50">
        <v>9</v>
      </c>
      <c r="K25" s="75" t="s">
        <v>86</v>
      </c>
    </row>
    <row r="26" spans="1:11" ht="15.75" x14ac:dyDescent="0.25">
      <c r="A26" s="73" t="s">
        <v>148</v>
      </c>
      <c r="B26" s="50">
        <v>9</v>
      </c>
      <c r="C26" s="50">
        <v>10</v>
      </c>
      <c r="D26" s="50">
        <v>1</v>
      </c>
      <c r="E26" s="50">
        <v>0.98</v>
      </c>
      <c r="F26" s="74">
        <v>0.98</v>
      </c>
      <c r="G26" s="74">
        <f t="shared" si="0"/>
        <v>2.0000000000000018E-2</v>
      </c>
      <c r="H26" s="50">
        <v>0.98</v>
      </c>
      <c r="I26" s="50">
        <v>1</v>
      </c>
      <c r="J26" s="50">
        <v>10</v>
      </c>
      <c r="K26" s="75" t="s">
        <v>12</v>
      </c>
    </row>
    <row r="27" spans="1:11" ht="15.75" x14ac:dyDescent="0.25">
      <c r="A27" s="73" t="s">
        <v>149</v>
      </c>
      <c r="B27" s="50">
        <v>10</v>
      </c>
      <c r="C27" s="50">
        <v>11</v>
      </c>
      <c r="D27" s="50">
        <v>1</v>
      </c>
      <c r="E27" s="50">
        <v>0.9</v>
      </c>
      <c r="F27" s="74">
        <v>0.9</v>
      </c>
      <c r="G27" s="74">
        <f t="shared" si="0"/>
        <v>9.9999999999999978E-2</v>
      </c>
      <c r="H27" s="50">
        <v>0.9</v>
      </c>
      <c r="I27" s="50">
        <v>1</v>
      </c>
      <c r="J27" s="50">
        <v>11</v>
      </c>
      <c r="K27" s="75" t="s">
        <v>0</v>
      </c>
    </row>
    <row r="28" spans="1:11" ht="31.5" x14ac:dyDescent="0.25">
      <c r="A28" s="73" t="s">
        <v>149</v>
      </c>
      <c r="B28" s="50">
        <v>11</v>
      </c>
      <c r="C28" s="50">
        <v>12</v>
      </c>
      <c r="D28" s="50">
        <v>1</v>
      </c>
      <c r="E28" s="50">
        <v>0.95</v>
      </c>
      <c r="F28" s="74">
        <v>0.95</v>
      </c>
      <c r="G28" s="74">
        <f t="shared" si="0"/>
        <v>5.0000000000000044E-2</v>
      </c>
      <c r="H28" s="50">
        <v>0.95</v>
      </c>
      <c r="I28" s="50">
        <v>1</v>
      </c>
      <c r="J28" s="50">
        <v>12</v>
      </c>
      <c r="K28" s="75" t="s">
        <v>87</v>
      </c>
    </row>
    <row r="29" spans="1:11" ht="31.5" x14ac:dyDescent="0.25">
      <c r="A29" s="73" t="s">
        <v>149</v>
      </c>
      <c r="B29" s="50">
        <v>12</v>
      </c>
      <c r="C29" s="50">
        <v>13</v>
      </c>
      <c r="D29" s="50">
        <v>1</v>
      </c>
      <c r="E29" s="50">
        <v>0.94</v>
      </c>
      <c r="F29" s="74">
        <v>0.94</v>
      </c>
      <c r="G29" s="74">
        <f t="shared" si="0"/>
        <v>6.0000000000000053E-2</v>
      </c>
      <c r="H29" s="50">
        <v>0.94</v>
      </c>
      <c r="I29" s="50">
        <v>1</v>
      </c>
      <c r="J29" s="50">
        <v>13</v>
      </c>
      <c r="K29" s="75" t="s">
        <v>86</v>
      </c>
    </row>
    <row r="30" spans="1:11" ht="15.75" x14ac:dyDescent="0.25">
      <c r="A30" s="73" t="s">
        <v>149</v>
      </c>
      <c r="B30" s="50">
        <v>13</v>
      </c>
      <c r="C30" s="50">
        <v>14</v>
      </c>
      <c r="D30" s="50">
        <v>1</v>
      </c>
      <c r="E30" s="50">
        <v>0.95</v>
      </c>
      <c r="F30" s="74">
        <v>0.95</v>
      </c>
      <c r="G30" s="74">
        <f t="shared" si="0"/>
        <v>5.0000000000000044E-2</v>
      </c>
      <c r="H30" s="50">
        <v>0.4</v>
      </c>
      <c r="I30" s="50">
        <v>0.42</v>
      </c>
      <c r="J30" s="50">
        <v>13.42</v>
      </c>
      <c r="K30" s="75" t="s">
        <v>12</v>
      </c>
    </row>
    <row r="31" spans="1:11" ht="31.5" x14ac:dyDescent="0.25">
      <c r="A31" s="76"/>
      <c r="B31" s="50"/>
      <c r="C31" s="50"/>
      <c r="D31" s="50"/>
      <c r="E31" s="50"/>
      <c r="F31" s="74"/>
      <c r="G31" s="74"/>
      <c r="H31" s="50">
        <v>0.55000000000000004</v>
      </c>
      <c r="I31" s="50">
        <v>0.57999999999999996</v>
      </c>
      <c r="J31" s="50">
        <v>14</v>
      </c>
      <c r="K31" s="75" t="s">
        <v>88</v>
      </c>
    </row>
    <row r="32" spans="1:11" ht="15.75" x14ac:dyDescent="0.25">
      <c r="A32" s="73" t="s">
        <v>149</v>
      </c>
      <c r="B32" s="50">
        <v>14</v>
      </c>
      <c r="C32" s="50">
        <v>15</v>
      </c>
      <c r="D32" s="50">
        <v>1</v>
      </c>
      <c r="E32" s="50">
        <v>0.92</v>
      </c>
      <c r="F32" s="74">
        <v>0.92</v>
      </c>
      <c r="G32" s="74">
        <f t="shared" si="0"/>
        <v>7.999999999999996E-2</v>
      </c>
      <c r="H32" s="50">
        <v>0.6</v>
      </c>
      <c r="I32" s="50">
        <v>0.65</v>
      </c>
      <c r="J32" s="50">
        <v>14.65</v>
      </c>
      <c r="K32" s="75" t="s">
        <v>89</v>
      </c>
    </row>
    <row r="33" spans="1:11" ht="31.5" x14ac:dyDescent="0.25">
      <c r="A33" s="76"/>
      <c r="B33" s="50"/>
      <c r="C33" s="50"/>
      <c r="D33" s="50"/>
      <c r="E33" s="50"/>
      <c r="F33" s="74"/>
      <c r="G33" s="74"/>
      <c r="H33" s="50">
        <v>0.32</v>
      </c>
      <c r="I33" s="50">
        <v>0.35</v>
      </c>
      <c r="J33" s="50">
        <v>15</v>
      </c>
      <c r="K33" s="75" t="s">
        <v>88</v>
      </c>
    </row>
    <row r="34" spans="1:11" ht="15.75" x14ac:dyDescent="0.25">
      <c r="A34" s="73" t="s">
        <v>150</v>
      </c>
      <c r="B34" s="50">
        <v>15</v>
      </c>
      <c r="C34" s="50">
        <v>16</v>
      </c>
      <c r="D34" s="50">
        <v>1</v>
      </c>
      <c r="E34" s="50">
        <v>0.94</v>
      </c>
      <c r="F34" s="74">
        <v>0.94</v>
      </c>
      <c r="G34" s="74">
        <f t="shared" si="0"/>
        <v>6.0000000000000053E-2</v>
      </c>
      <c r="H34" s="50">
        <v>0.81</v>
      </c>
      <c r="I34" s="50">
        <v>0.85</v>
      </c>
      <c r="J34" s="50">
        <v>15.85</v>
      </c>
      <c r="K34" s="75" t="s">
        <v>91</v>
      </c>
    </row>
    <row r="35" spans="1:11" ht="15.75" x14ac:dyDescent="0.25">
      <c r="A35" s="76"/>
      <c r="B35" s="50"/>
      <c r="C35" s="50"/>
      <c r="D35" s="50"/>
      <c r="E35" s="50"/>
      <c r="F35" s="74"/>
      <c r="G35" s="74"/>
      <c r="H35" s="50">
        <v>0.13</v>
      </c>
      <c r="I35" s="50">
        <v>0.15</v>
      </c>
      <c r="J35" s="50">
        <v>16</v>
      </c>
      <c r="K35" s="75" t="s">
        <v>90</v>
      </c>
    </row>
    <row r="36" spans="1:11" ht="15.75" x14ac:dyDescent="0.25">
      <c r="A36" s="73" t="s">
        <v>150</v>
      </c>
      <c r="B36" s="50">
        <v>16</v>
      </c>
      <c r="C36" s="50">
        <v>17</v>
      </c>
      <c r="D36" s="50">
        <v>1</v>
      </c>
      <c r="E36" s="50">
        <v>0.9</v>
      </c>
      <c r="F36" s="74">
        <v>0.9</v>
      </c>
      <c r="G36" s="74">
        <f t="shared" si="0"/>
        <v>9.9999999999999978E-2</v>
      </c>
      <c r="H36" s="50">
        <v>0.63</v>
      </c>
      <c r="I36" s="50">
        <v>0.7</v>
      </c>
      <c r="J36" s="50">
        <v>16.7</v>
      </c>
      <c r="K36" s="75" t="s">
        <v>90</v>
      </c>
    </row>
    <row r="37" spans="1:11" ht="31.5" x14ac:dyDescent="0.25">
      <c r="A37" s="76"/>
      <c r="B37" s="50"/>
      <c r="C37" s="50"/>
      <c r="D37" s="50"/>
      <c r="E37" s="50"/>
      <c r="F37" s="74"/>
      <c r="G37" s="74"/>
      <c r="H37" s="50">
        <v>0.27</v>
      </c>
      <c r="I37" s="50">
        <v>0.3</v>
      </c>
      <c r="J37" s="50">
        <v>17</v>
      </c>
      <c r="K37" s="75" t="s">
        <v>92</v>
      </c>
    </row>
    <row r="38" spans="1:11" ht="15.75" x14ac:dyDescent="0.25">
      <c r="A38" s="73" t="s">
        <v>150</v>
      </c>
      <c r="B38" s="50">
        <v>17</v>
      </c>
      <c r="C38" s="50">
        <v>18</v>
      </c>
      <c r="D38" s="50">
        <v>1</v>
      </c>
      <c r="E38" s="50">
        <v>0.98</v>
      </c>
      <c r="F38" s="74">
        <v>0.98</v>
      </c>
      <c r="G38" s="74">
        <f t="shared" si="0"/>
        <v>2.0000000000000018E-2</v>
      </c>
      <c r="H38" s="50">
        <v>0.98</v>
      </c>
      <c r="I38" s="50">
        <v>1</v>
      </c>
      <c r="J38" s="50">
        <v>18</v>
      </c>
      <c r="K38" s="75" t="s">
        <v>93</v>
      </c>
    </row>
    <row r="39" spans="1:11" ht="31.5" x14ac:dyDescent="0.25">
      <c r="A39" s="73" t="s">
        <v>150</v>
      </c>
      <c r="B39" s="50">
        <v>18</v>
      </c>
      <c r="C39" s="50">
        <v>19</v>
      </c>
      <c r="D39" s="50">
        <v>1</v>
      </c>
      <c r="E39" s="50">
        <v>0.97</v>
      </c>
      <c r="F39" s="74">
        <v>0.97</v>
      </c>
      <c r="G39" s="74">
        <f t="shared" si="0"/>
        <v>3.0000000000000027E-2</v>
      </c>
      <c r="H39" s="50">
        <v>0.97</v>
      </c>
      <c r="I39" s="50">
        <v>1</v>
      </c>
      <c r="J39" s="50">
        <v>19</v>
      </c>
      <c r="K39" s="75" t="s">
        <v>92</v>
      </c>
    </row>
    <row r="40" spans="1:11" ht="31.5" x14ac:dyDescent="0.25">
      <c r="A40" s="73" t="s">
        <v>150</v>
      </c>
      <c r="B40" s="50">
        <v>19</v>
      </c>
      <c r="C40" s="50">
        <v>20</v>
      </c>
      <c r="D40" s="50">
        <v>1</v>
      </c>
      <c r="E40" s="50">
        <v>0.93</v>
      </c>
      <c r="F40" s="74">
        <v>0.95</v>
      </c>
      <c r="G40" s="74">
        <f t="shared" si="0"/>
        <v>5.0000000000000044E-2</v>
      </c>
      <c r="H40" s="50">
        <v>0.93</v>
      </c>
      <c r="I40" s="50">
        <v>1</v>
      </c>
      <c r="J40" s="50">
        <v>20</v>
      </c>
      <c r="K40" s="75" t="s">
        <v>92</v>
      </c>
    </row>
    <row r="41" spans="1:11" ht="31.5" x14ac:dyDescent="0.25">
      <c r="A41" s="73" t="s">
        <v>151</v>
      </c>
      <c r="B41" s="50">
        <v>20</v>
      </c>
      <c r="C41" s="50">
        <v>21</v>
      </c>
      <c r="D41" s="50">
        <v>1</v>
      </c>
      <c r="E41" s="50">
        <v>0.9</v>
      </c>
      <c r="F41" s="74">
        <v>0.9</v>
      </c>
      <c r="G41" s="74">
        <f t="shared" si="0"/>
        <v>9.9999999999999978E-2</v>
      </c>
      <c r="H41" s="50">
        <v>0.4</v>
      </c>
      <c r="I41" s="50">
        <v>0.47</v>
      </c>
      <c r="J41" s="50">
        <v>20.47</v>
      </c>
      <c r="K41" s="75" t="s">
        <v>159</v>
      </c>
    </row>
    <row r="42" spans="1:11" ht="15.75" x14ac:dyDescent="0.25">
      <c r="A42" s="76"/>
      <c r="B42" s="50"/>
      <c r="C42" s="50"/>
      <c r="D42" s="50"/>
      <c r="E42" s="50"/>
      <c r="F42" s="74"/>
      <c r="G42" s="74"/>
      <c r="H42" s="50">
        <v>0.5</v>
      </c>
      <c r="I42" s="50">
        <v>0.53</v>
      </c>
      <c r="J42" s="50">
        <v>21</v>
      </c>
      <c r="K42" s="75" t="s">
        <v>94</v>
      </c>
    </row>
    <row r="43" spans="1:11" ht="15.75" x14ac:dyDescent="0.25">
      <c r="A43" s="73" t="s">
        <v>151</v>
      </c>
      <c r="B43" s="50">
        <v>21</v>
      </c>
      <c r="C43" s="50">
        <v>22</v>
      </c>
      <c r="D43" s="50">
        <v>1</v>
      </c>
      <c r="E43" s="50">
        <v>0.9</v>
      </c>
      <c r="F43" s="74">
        <v>0.9</v>
      </c>
      <c r="G43" s="74">
        <f t="shared" si="0"/>
        <v>9.9999999999999978E-2</v>
      </c>
      <c r="H43" s="50">
        <v>0.9</v>
      </c>
      <c r="I43" s="50">
        <v>1</v>
      </c>
      <c r="J43" s="50">
        <v>22</v>
      </c>
      <c r="K43" s="75" t="s">
        <v>95</v>
      </c>
    </row>
    <row r="44" spans="1:11" ht="15.75" x14ac:dyDescent="0.25">
      <c r="A44" s="73" t="s">
        <v>151</v>
      </c>
      <c r="B44" s="50">
        <v>22</v>
      </c>
      <c r="C44" s="50">
        <v>23</v>
      </c>
      <c r="D44" s="50">
        <v>1</v>
      </c>
      <c r="E44" s="50">
        <v>0.95</v>
      </c>
      <c r="F44" s="74">
        <v>0.95</v>
      </c>
      <c r="G44" s="74">
        <f t="shared" si="0"/>
        <v>5.0000000000000044E-2</v>
      </c>
      <c r="H44" s="50">
        <v>0.95</v>
      </c>
      <c r="I44" s="50">
        <v>1</v>
      </c>
      <c r="J44" s="50">
        <v>23</v>
      </c>
      <c r="K44" s="75" t="s">
        <v>95</v>
      </c>
    </row>
    <row r="45" spans="1:11" ht="15.75" x14ac:dyDescent="0.25">
      <c r="A45" s="73" t="s">
        <v>151</v>
      </c>
      <c r="B45" s="50">
        <v>23</v>
      </c>
      <c r="C45" s="50">
        <v>24</v>
      </c>
      <c r="D45" s="50">
        <v>1</v>
      </c>
      <c r="E45" s="50">
        <v>0.97</v>
      </c>
      <c r="F45" s="74">
        <v>0.97</v>
      </c>
      <c r="G45" s="74">
        <f t="shared" si="0"/>
        <v>3.0000000000000027E-2</v>
      </c>
      <c r="H45" s="50">
        <v>0.97</v>
      </c>
      <c r="I45" s="50">
        <v>1</v>
      </c>
      <c r="J45" s="50">
        <v>24</v>
      </c>
      <c r="K45" s="75" t="s">
        <v>96</v>
      </c>
    </row>
    <row r="46" spans="1:11" ht="15.75" x14ac:dyDescent="0.25">
      <c r="A46" s="73" t="s">
        <v>151</v>
      </c>
      <c r="B46" s="50">
        <v>24</v>
      </c>
      <c r="C46" s="50">
        <v>25</v>
      </c>
      <c r="D46" s="50">
        <v>1</v>
      </c>
      <c r="E46" s="50">
        <v>0.9</v>
      </c>
      <c r="F46" s="74">
        <v>0.9</v>
      </c>
      <c r="G46" s="74">
        <f t="shared" si="0"/>
        <v>9.9999999999999978E-2</v>
      </c>
      <c r="H46" s="50">
        <v>0.38</v>
      </c>
      <c r="I46" s="50">
        <v>0.42</v>
      </c>
      <c r="J46" s="50">
        <v>24.42</v>
      </c>
      <c r="K46" s="75" t="s">
        <v>168</v>
      </c>
    </row>
    <row r="47" spans="1:11" ht="15.75" x14ac:dyDescent="0.25">
      <c r="A47" s="76"/>
      <c r="B47" s="50"/>
      <c r="C47" s="50"/>
      <c r="D47" s="50"/>
      <c r="E47" s="50"/>
      <c r="F47" s="74"/>
      <c r="G47" s="74"/>
      <c r="H47" s="50">
        <v>0.52</v>
      </c>
      <c r="I47" s="50">
        <v>0.57999999999999996</v>
      </c>
      <c r="J47" s="50">
        <v>25</v>
      </c>
      <c r="K47" s="75" t="s">
        <v>97</v>
      </c>
    </row>
    <row r="48" spans="1:11" ht="15.75" x14ac:dyDescent="0.25">
      <c r="A48" s="73" t="s">
        <v>152</v>
      </c>
      <c r="B48" s="50">
        <v>25</v>
      </c>
      <c r="C48" s="50">
        <v>26</v>
      </c>
      <c r="D48" s="50">
        <v>1</v>
      </c>
      <c r="E48" s="50">
        <v>0.9</v>
      </c>
      <c r="F48" s="74">
        <v>0.9</v>
      </c>
      <c r="G48" s="74">
        <f t="shared" si="0"/>
        <v>9.9999999999999978E-2</v>
      </c>
      <c r="H48" s="50">
        <v>0.6</v>
      </c>
      <c r="I48" s="50">
        <v>0.65</v>
      </c>
      <c r="J48" s="50">
        <v>25.65</v>
      </c>
      <c r="K48" s="75" t="s">
        <v>97</v>
      </c>
    </row>
    <row r="49" spans="1:11" ht="15.75" x14ac:dyDescent="0.25">
      <c r="A49" s="76"/>
      <c r="B49" s="50"/>
      <c r="C49" s="50"/>
      <c r="D49" s="50"/>
      <c r="E49" s="50"/>
      <c r="F49" s="74"/>
      <c r="G49" s="74"/>
      <c r="H49" s="50">
        <v>0.3</v>
      </c>
      <c r="I49" s="50">
        <v>0.35</v>
      </c>
      <c r="J49" s="50">
        <v>26</v>
      </c>
      <c r="K49" s="75" t="s">
        <v>42</v>
      </c>
    </row>
    <row r="50" spans="1:11" ht="15.75" x14ac:dyDescent="0.25">
      <c r="A50" s="73" t="s">
        <v>152</v>
      </c>
      <c r="B50" s="50">
        <v>26</v>
      </c>
      <c r="C50" s="50">
        <v>27</v>
      </c>
      <c r="D50" s="50">
        <v>1</v>
      </c>
      <c r="E50" s="50">
        <v>0.9</v>
      </c>
      <c r="F50" s="74">
        <v>0.9</v>
      </c>
      <c r="G50" s="74">
        <f t="shared" si="0"/>
        <v>9.9999999999999978E-2</v>
      </c>
      <c r="H50" s="64">
        <v>0.2</v>
      </c>
      <c r="I50" s="64">
        <v>0.22</v>
      </c>
      <c r="J50" s="64">
        <v>26.22</v>
      </c>
      <c r="K50" s="75" t="s">
        <v>100</v>
      </c>
    </row>
    <row r="51" spans="1:11" ht="15.75" x14ac:dyDescent="0.25">
      <c r="A51" s="76"/>
      <c r="B51" s="76"/>
      <c r="C51" s="76"/>
      <c r="D51" s="76"/>
      <c r="E51" s="76"/>
      <c r="F51" s="76"/>
      <c r="G51" s="74"/>
      <c r="H51" s="65">
        <v>0.7</v>
      </c>
      <c r="I51" s="64">
        <v>0.73</v>
      </c>
      <c r="J51" s="64">
        <v>27</v>
      </c>
      <c r="K51" s="75" t="s">
        <v>96</v>
      </c>
    </row>
    <row r="52" spans="1:11" ht="15.75" x14ac:dyDescent="0.25">
      <c r="A52" s="73" t="s">
        <v>152</v>
      </c>
      <c r="B52" s="50">
        <v>27</v>
      </c>
      <c r="C52" s="50">
        <v>28</v>
      </c>
      <c r="D52" s="50">
        <v>1</v>
      </c>
      <c r="E52" s="50">
        <v>0.9</v>
      </c>
      <c r="F52" s="74">
        <v>0.9</v>
      </c>
      <c r="G52" s="74">
        <f t="shared" si="0"/>
        <v>9.9999999999999978E-2</v>
      </c>
      <c r="H52" s="50">
        <v>0.35</v>
      </c>
      <c r="I52" s="50">
        <v>0.39</v>
      </c>
      <c r="J52" s="50">
        <v>27.39</v>
      </c>
      <c r="K52" s="75" t="s">
        <v>100</v>
      </c>
    </row>
    <row r="53" spans="1:11" ht="15.75" x14ac:dyDescent="0.25">
      <c r="A53" s="76"/>
      <c r="B53" s="50"/>
      <c r="C53" s="50"/>
      <c r="D53" s="50"/>
      <c r="E53" s="50"/>
      <c r="F53" s="74"/>
      <c r="G53" s="74"/>
      <c r="H53" s="50">
        <v>0.55000000000000004</v>
      </c>
      <c r="I53" s="50">
        <v>0.61</v>
      </c>
      <c r="J53" s="50">
        <v>28</v>
      </c>
      <c r="K53" s="75" t="s">
        <v>98</v>
      </c>
    </row>
    <row r="54" spans="1:11" ht="15.75" x14ac:dyDescent="0.25">
      <c r="A54" s="73" t="s">
        <v>152</v>
      </c>
      <c r="B54" s="50">
        <v>28</v>
      </c>
      <c r="C54" s="50">
        <v>29</v>
      </c>
      <c r="D54" s="50">
        <v>1</v>
      </c>
      <c r="E54" s="50">
        <v>0.93</v>
      </c>
      <c r="F54" s="74">
        <v>0.93</v>
      </c>
      <c r="G54" s="74">
        <f t="shared" si="0"/>
        <v>6.9999999999999951E-2</v>
      </c>
      <c r="H54" s="50">
        <v>0.25</v>
      </c>
      <c r="I54" s="50">
        <v>0.27</v>
      </c>
      <c r="J54" s="50">
        <v>28.27</v>
      </c>
      <c r="K54" s="75" t="s">
        <v>100</v>
      </c>
    </row>
    <row r="55" spans="1:11" ht="15.75" x14ac:dyDescent="0.25">
      <c r="A55" s="76"/>
      <c r="B55" s="50"/>
      <c r="C55" s="50"/>
      <c r="D55" s="50"/>
      <c r="E55" s="50"/>
      <c r="F55" s="74"/>
      <c r="G55" s="74"/>
      <c r="H55" s="50">
        <v>0.3</v>
      </c>
      <c r="I55" s="50">
        <v>0.32</v>
      </c>
      <c r="J55" s="50">
        <v>28.59</v>
      </c>
      <c r="K55" s="75" t="s">
        <v>99</v>
      </c>
    </row>
    <row r="56" spans="1:11" ht="31.5" x14ac:dyDescent="0.25">
      <c r="A56" s="76"/>
      <c r="B56" s="50"/>
      <c r="C56" s="50"/>
      <c r="D56" s="50"/>
      <c r="E56" s="50"/>
      <c r="F56" s="74"/>
      <c r="G56" s="74"/>
      <c r="H56" s="50">
        <v>0.38</v>
      </c>
      <c r="I56" s="50">
        <v>0.41</v>
      </c>
      <c r="J56" s="50">
        <v>29</v>
      </c>
      <c r="K56" s="75" t="s">
        <v>92</v>
      </c>
    </row>
    <row r="57" spans="1:11" ht="15.75" x14ac:dyDescent="0.25">
      <c r="A57" s="73" t="s">
        <v>152</v>
      </c>
      <c r="B57" s="50">
        <v>29</v>
      </c>
      <c r="C57" s="50">
        <v>30</v>
      </c>
      <c r="D57" s="50">
        <v>1</v>
      </c>
      <c r="E57" s="50">
        <v>0.9</v>
      </c>
      <c r="F57" s="74">
        <v>0.9</v>
      </c>
      <c r="G57" s="74">
        <f t="shared" si="0"/>
        <v>9.9999999999999978E-2</v>
      </c>
      <c r="H57" s="50">
        <v>0.2</v>
      </c>
      <c r="I57" s="50">
        <v>0.22</v>
      </c>
      <c r="J57" s="50">
        <v>29.22</v>
      </c>
      <c r="K57" s="75" t="s">
        <v>101</v>
      </c>
    </row>
    <row r="58" spans="1:11" ht="15.75" x14ac:dyDescent="0.25">
      <c r="A58" s="76"/>
      <c r="B58" s="50"/>
      <c r="C58" s="50"/>
      <c r="D58" s="50"/>
      <c r="E58" s="50"/>
      <c r="F58" s="74"/>
      <c r="G58" s="74"/>
      <c r="H58" s="50">
        <v>0.7</v>
      </c>
      <c r="I58" s="50">
        <v>0.78</v>
      </c>
      <c r="J58" s="50">
        <v>30</v>
      </c>
      <c r="K58" s="75" t="s">
        <v>43</v>
      </c>
    </row>
    <row r="59" spans="1:11" ht="15" customHeight="1" x14ac:dyDescent="0.25">
      <c r="A59" s="76"/>
      <c r="B59" s="77"/>
      <c r="C59" s="114" t="s">
        <v>45</v>
      </c>
      <c r="D59" s="115"/>
      <c r="E59" s="115"/>
      <c r="F59" s="115"/>
      <c r="G59" s="115"/>
      <c r="H59" s="115"/>
      <c r="I59" s="116"/>
      <c r="J59" s="77"/>
      <c r="K59" s="78"/>
    </row>
    <row r="60" spans="1:11" ht="15" customHeight="1" x14ac:dyDescent="0.25">
      <c r="A60" s="76"/>
      <c r="B60" s="77"/>
      <c r="C60" s="114" t="s">
        <v>169</v>
      </c>
      <c r="D60" s="115"/>
      <c r="E60" s="115"/>
      <c r="F60" s="115"/>
      <c r="G60" s="115"/>
      <c r="H60" s="115"/>
      <c r="I60" s="116"/>
      <c r="J60" s="77"/>
      <c r="K60" s="78"/>
    </row>
    <row r="61" spans="1:11" ht="15" customHeight="1" x14ac:dyDescent="0.25">
      <c r="A61" s="76"/>
      <c r="B61" s="77"/>
      <c r="C61" s="114" t="s">
        <v>170</v>
      </c>
      <c r="D61" s="115"/>
      <c r="E61" s="115"/>
      <c r="F61" s="115"/>
      <c r="G61" s="115"/>
      <c r="H61" s="115"/>
      <c r="I61" s="116"/>
      <c r="J61" s="77"/>
      <c r="K61" s="78"/>
    </row>
    <row r="62" spans="1:11" ht="15" customHeight="1" x14ac:dyDescent="0.25">
      <c r="A62" s="76"/>
      <c r="B62" s="77"/>
      <c r="C62" s="114" t="s">
        <v>171</v>
      </c>
      <c r="D62" s="115"/>
      <c r="E62" s="115"/>
      <c r="F62" s="115"/>
      <c r="G62" s="115"/>
      <c r="H62" s="115"/>
      <c r="I62" s="116"/>
      <c r="J62" s="77"/>
      <c r="K62" s="78"/>
    </row>
    <row r="63" spans="1:11" ht="15" customHeight="1" x14ac:dyDescent="0.25">
      <c r="A63" s="76"/>
      <c r="B63" s="77"/>
      <c r="C63" s="114" t="s">
        <v>44</v>
      </c>
      <c r="D63" s="115"/>
      <c r="E63" s="115"/>
      <c r="F63" s="115"/>
      <c r="G63" s="115"/>
      <c r="H63" s="115"/>
      <c r="I63" s="116"/>
      <c r="J63" s="77"/>
      <c r="K63" s="78"/>
    </row>
    <row r="64" spans="1:11" x14ac:dyDescent="0.25">
      <c r="D64" s="1"/>
      <c r="E64" s="6"/>
      <c r="F64" s="6"/>
      <c r="G64" s="6"/>
      <c r="H64" s="6"/>
      <c r="I64" s="6"/>
      <c r="J64" s="6"/>
      <c r="K64" s="6"/>
    </row>
    <row r="65" spans="4:11" x14ac:dyDescent="0.25">
      <c r="D65" s="1"/>
      <c r="E65" s="6"/>
      <c r="F65" s="6"/>
      <c r="G65" s="6"/>
      <c r="H65" s="6"/>
      <c r="I65" s="6"/>
      <c r="J65" s="6"/>
      <c r="K65" s="6"/>
    </row>
    <row r="66" spans="4:11" x14ac:dyDescent="0.25">
      <c r="D66" s="1"/>
      <c r="E66" s="6"/>
      <c r="F66" s="6"/>
      <c r="G66" s="6"/>
      <c r="H66" s="6"/>
      <c r="I66" s="6"/>
      <c r="J66" s="6"/>
      <c r="K66" s="6"/>
    </row>
    <row r="67" spans="4:11" x14ac:dyDescent="0.25">
      <c r="D67" s="1"/>
      <c r="E67" s="6"/>
      <c r="F67" s="6"/>
      <c r="G67" s="6"/>
      <c r="H67" s="6"/>
      <c r="I67" s="6"/>
      <c r="J67" s="6"/>
      <c r="K67" s="6"/>
    </row>
    <row r="68" spans="4:11" x14ac:dyDescent="0.25">
      <c r="D68" s="1"/>
      <c r="E68" s="6"/>
      <c r="F68" s="6"/>
      <c r="G68" s="6"/>
      <c r="H68" s="6"/>
      <c r="I68" s="6"/>
      <c r="J68" s="6"/>
      <c r="K68" s="6"/>
    </row>
    <row r="69" spans="4:11" ht="15.75" x14ac:dyDescent="0.25">
      <c r="D69" s="112"/>
      <c r="E69" s="112"/>
      <c r="F69" s="112"/>
      <c r="G69" s="112"/>
      <c r="H69" s="112"/>
      <c r="I69" s="6"/>
      <c r="J69" s="6"/>
      <c r="K69" s="6"/>
    </row>
  </sheetData>
  <mergeCells count="31">
    <mergeCell ref="C60:I60"/>
    <mergeCell ref="C61:I61"/>
    <mergeCell ref="C62:I62"/>
    <mergeCell ref="C63:I63"/>
    <mergeCell ref="A11:E11"/>
    <mergeCell ref="F11:I11"/>
    <mergeCell ref="A12:E12"/>
    <mergeCell ref="F12:I12"/>
    <mergeCell ref="C59:I59"/>
    <mergeCell ref="A8:E8"/>
    <mergeCell ref="F8:I8"/>
    <mergeCell ref="A9:E9"/>
    <mergeCell ref="F9:I9"/>
    <mergeCell ref="A10:E10"/>
    <mergeCell ref="F10:I10"/>
    <mergeCell ref="D69:H69"/>
    <mergeCell ref="A1:E1"/>
    <mergeCell ref="F1:I1"/>
    <mergeCell ref="J1:K12"/>
    <mergeCell ref="A2:E2"/>
    <mergeCell ref="F2:I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</mergeCells>
  <printOptions horizontalCentered="1" verticalCentered="1"/>
  <pageMargins left="0.25" right="0.25" top="0.75" bottom="0.75" header="0.3" footer="0.3"/>
  <pageSetup paperSize="9" scale="69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RMT-BH-01		</vt:lpstr>
      <vt:lpstr>RMT-BH-02	</vt:lpstr>
      <vt:lpstr>RMT-BH-03	</vt:lpstr>
      <vt:lpstr>RMT-BH-04</vt:lpstr>
      <vt:lpstr>RMT-BH-05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CMT</dc:creator>
  <cp:lastModifiedBy>ismail - [2010]</cp:lastModifiedBy>
  <cp:lastPrinted>2026-03-11T11:37:47Z</cp:lastPrinted>
  <dcterms:created xsi:type="dcterms:W3CDTF">2025-10-21T17:02:59Z</dcterms:created>
  <dcterms:modified xsi:type="dcterms:W3CDTF">2026-03-25T09:14:37Z</dcterms:modified>
</cp:coreProperties>
</file>